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526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РЕЕСТР!$A$1:$K$83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4" i="1"/>
</calcChain>
</file>

<file path=xl/sharedStrings.xml><?xml version="1.0" encoding="utf-8"?>
<sst xmlns="http://schemas.openxmlformats.org/spreadsheetml/2006/main" count="482" uniqueCount="172">
  <si>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</si>
  <si>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</si>
  <si>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</si>
  <si>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</si>
  <si>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</si>
  <si>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</si>
  <si>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</si>
  <si>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г. Астана, район Есиль, Туран, 32</t>
  </si>
  <si>
    <t>DDP пункт назначения</t>
  </si>
  <si>
    <t>По заявке Заказчика в течение 5 (пяти) календарных дней</t>
  </si>
  <si>
    <t>Ед.    изм-я</t>
  </si>
  <si>
    <t>№ лота</t>
  </si>
  <si>
    <t>шт.</t>
  </si>
  <si>
    <t>пара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</si>
  <si>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JG523R: Чаша лабораторная, круглая, диаметр не менее 111 мм, высота не менее 56 мм, ширина не менее 72 мм, объем не менее 0,3 л.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</si>
  <si>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JG522R: Чаша лабораторная, объём не менее 0,16 л, круглая, диаметр верха не менее 8,3 см, диаметр дна не менее 5,4, высота не менее 4,1 см. Нестерильная, многоразовая.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</si>
  <si>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JG506R: Лоток почкообразный, нержавеющая сталь, длина не менее 250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</si>
  <si>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BL931R: Внутренняя кассета-бокс, круглая, с отверстиями (с перфорацией), не менее 62х17 мм. Используется с игольницей размером 65х16 мм.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</si>
  <si>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BB073R: Рукоятка скальпеля, для лезвий, плоская, с поперечными насечками, рабочая часть прямая. Общая длина инструмента не менее 125 мм. Предназначена для использования в комплекте со стандартными лезвиями для скальпеля производства AESCULAP AG, Германия. Изготовлена из высококачественной медицинской стали.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</si>
  <si>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BC283R: Ножницы по LEXER (модификация), узкие, изогнутые, с вольфрамкарбидными вставками на рабочих поверхностях, длина не менее 165 мм. С рукоятками желтого цвета. Нестерильные, многоразовые. Устойчивы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</si>
  <si>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BC774R: Ножницы абдоминальные, хирургические, прямые, утяжеленные, тупоконечные, длина не менее 180 мм. Нестерильные, многоразовые. Устойчивы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</si>
  <si>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FB402R: Пинцет по DE'BAKEY (модификация), атравматический, прямой, ширина рабочей поверхности не менее 2 мм, длина не менее 200 мм, с плоской рукояткой.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</si>
  <si>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FB400R: Пинцет по DE'BAKEY (модификация), атравматический, прямой, ширина не менее 2 мм, длина не менее 150 мм, с плоской рукояткой.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</si>
  <si>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BT943R: Расширитель по LANGENBECK-MANNERFELT(модификация), с треугольной рукояткой, глубина не менее 15 мм, ширина не менее 6 мм, длина не менее 155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</si>
  <si>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BT940R: Расширитель по MANNERFELT (модификация), желобоватый, глубина не менее 16 мм, ширина не менее 6 мм, длина не менее 155 мм. С треугольной рукояткой.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</si>
  <si>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BT198R: Расширитель по MEYERDING (модификация), с рукояткой с упором для пальцев, длина не менее 80 мм, тупой, глубина не менее 6 мм, ширина не менее 4 мм. Нестерильный, многоразовый.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</si>
  <si>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BT197R: Расширитель по MEYERDING (модификация), тупой, глубина не менее 11 мм, ширина не менее 4 мм, с рукояткой с упором для пальцев, длина не менее 180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</si>
  <si>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BT178R: Расширитель по LANGENBECK GREEN (модификация), глубина не менее 24 мм, ширина не менее 6 мм , длина не менее 160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</si>
  <si>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BT004R: Крючок по RAGNELL (модификация), двусторонний, обе рабочие части тупоконечные размерами не менее 5 мм х 3 мм и 14 мм х 6,3 мм (глубина х ширина), рукоятка прямая. Общая длина инструмента не менее 150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</si>
  <si>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BT080R: Крючок по CRILE(модификация), сосудистый, тупой, изогнутый под углом не менее 90˚, длина кончика не менее 6 мм, общая длина не менее 200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</si>
  <si>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DP530R: Кусачки для резки проволоки, длина не менее 140 мм, боковая резка, жесткая проволока до Ø 1,0 мм, мягкая проволока до Ø 1,5 мм, нестерильные, многоразовые.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</si>
  <si>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FE041S: Клипс ALPHA(модификация), сосудистый, слегка изогнутый, сила зажима не менее 350 г.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</si>
  <si>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FE030S: Клипс ALPHA (модификация), сосудистый (венозный), угловой, сила зажима не менее не менее 250 г. С атравматическими насечками по DE'BAKEY (модификация) на рабочих частях. Нестерильный, многоразовый. 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</si>
  <si>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FE032S: Клипс ALPHA(модификация), атравматический, сосудистый, изогнутый, сила зажима не менее 250 г.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</si>
  <si>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BM113R: Иглодержатель прямой, с карбид-вольфрамовыми вставками, для стернальных операций, с насечкой шагом не менее 0.5 мм, с "замком мостиком", длина не менее 175 мм, с кремальерой. Нестерильный, многоразовый. 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</si>
  <si>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AN910R: Зажим для фиксации магистралей/дренажей, (сильно) утяжеленный. Рабочие части прямые, с поперечной насечкой. Соединение браншей специальным замком "box lock" ("мостиком"). Рукоятки кольцевые, с кремальерой. Общая длина инструмента не менее 165 мм. Должен быть изготовлен из высококачественной медицинской стали.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</si>
  <si>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BJ026R: Зажим по OVERHOLT-GEISS(модификация), лигатурный, изогнутый, длина не менее 225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</si>
  <si>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BH187R: Зажим по JACOBSON(модификация), кровоостанавливающий, Х-деликатный, с насечкой, изогнутый, тупой,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</si>
  <si>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BJ314R: Зажим по MIKULICZ, брюшинный, изогнутый не менее 205 мм, с зубцами 1х2, должен быть изготовлен из высококачественной углеродистой стали, нестерильный, многоразовый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</si>
  <si>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BF461R: Цапка по LORNA (автор), с неперфорирующими кончиками, длина не менее 95 мм, для полотенец, изогнутая, профиль наконечника тупой. Нестерильная, многоразовая.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</si>
  <si>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BF465R: Цапка для бумажного белья, изогнутая, не перфорирующая, тупая, длина не менее 115 мм. Нестерильная, многоразовая.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</si>
  <si>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FB708R: Зажим по COOLEY (модификация), типа "бульдог", с рукояткой, изогнутый, длина не менее 115 мм, длина рабочей части не менее 50 мм, расстояние кончика к рабочей части не менее 12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</si>
  <si>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FB705R: Зажим по COOLEY (модификация), типа "бульдог", с круглой рукояткой, изогнутый, S-образный, длина не менее 120 мм, длина браншей не менее 50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</si>
  <si>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FB543R: Зажим по DE'BAKEY (модификация), по типу "бульдог", атравматический, сосудистый, длина не менее 125 мм, изогнутый под углом 45˚, длина браншей не менее 53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</si>
  <si>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FB568R: Зажим по COOLEY (модификация), детский, атравматический, длина браншей не менее 30 мм, общая длина не менее 160 мм, изогнутый под углом не менее 60˚.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</si>
  <si>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FB755R: Зажим по COOLEY (модификация), детский, для протока/для коарктации, атравматический. Рабочие части изогнутые под углом не менее 60˚ (угловые), длина не менее 52 мм, с атравматическими насечками по COOLEY (модификация) на рабочих поверхностях. Соединение браншей специальным замком "box lock" ("мостиком"). Рукоятки изогнутые, кольцевые, с удлиненной кремальерой. Общая длина инструмента не менее 170 мм. Должен быть изготовлен из высококачественной медицинской стали.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</si>
  <si>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FB466R: Зажим по DE'BAKEY(модификация), периферический, сосудистый, общая длина не менее 180 мм, рабочая длина не менее 77 мм, изогнутый под углом не менее 60˚.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</si>
  <si>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FB591R: Зажим по CASTANEDA (модификация), для новорожденных (неонатальный), для анастомозов, атравматический, изогнутый, длина рабочей части не менее 52 мм, расстояние кончика к рабочей части не менее 18 мм, общая длина не менее 155 мм. Форма зажима по SATINSKY (модификация).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</si>
  <si>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FB590R: Зажим по CASTANEDA (модификация), атравматический, сосудистый, для анастомозов, неонатальный, сильно изогнутый, с насечкой по DE BAKEY (модификация), длина браншей не менее 48 мм, расстояние кончика к рабочей части не менее 15 мм; общая длина не менее 155 мм., с зубчатой кремальерой.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</si>
  <si>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FB732R: Зажим по COOLEY (модификация), детский, сильно изогнутый, расстояние кончика к рабочей части бранши не менее 30 мм, длина браншей не менее 63 мм, общая длина не менее 155 мм, сосудистый, с атравматическими насечками по COOLEY (модификация) на рабочей поверхности.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</si>
  <si>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FB734R: Зажим по COOLEY (модификация), детский, сильно изогнутый, расстояние кончика к рабочей части бранши не менее 36 мм, длина браншей не менее 82 мм, общая длина не менее 170 мм, сосудистый, с атравматическими насечками по COOLEY (модификация) на рабочей поверхности.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</si>
  <si>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OL165R: Элеватор по FREER, изогнутый, двусторонний, острый/тупой,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</si>
  <si>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FB164R: Дилататор по DE'BAKEY (модификация), сосудистый, гибкий, диаметр не менее 2,5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</si>
  <si>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FB165R: Дилататор по DE'BAKEY (модификация), сосудистый, гибкий, диаметр не менее 3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</si>
  <si>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FB166R: Дилататор по DE'BAKEY (модификация), сосудистый, гибкий, диаметр не менее 3,5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</si>
  <si>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FB167R: Дилататор по DE'BAKEY (модификация), сосудистый, гибкий, диаметр не менее 4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</si>
  <si>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FB168R: Дилататор по DE'BAKEY (модификация), сосудистый, гибкий, диаметр не менее 4,5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</si>
  <si>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FB169R: Дилататор по DE'BAKEY (модификация), сосудистый, гибкий, диаметр не менее 5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</si>
  <si>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FD395R: Крючок по ADSON(модификация), для нерва, острый, изогнутый под углом не менее 90 °,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</si>
  <si>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OM083R: Зеркало гортанное, с шестигранной рукояткой, диаметр не менее 16 мм, длина не менее 180 мм. Нестерильное, многоразовое. Устойчиво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</si>
  <si>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AC479R: Зеркало гортанное, диаметр рабочей части не менее 28 мм, рабочая длина не менее 120 мм., без рукоятки. Совместимый с рукояткой для гортанного зеркала, с шурупом AC481R производства AESCULAP AG. Должно быть изготовлено из высококачественной медицинской стали. Нестерильное, многоразовое. Устойчиво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</si>
  <si>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AC473R: Зеркало гортанное, диаметр рабочей части не менее 16 мм, рабочая длина не менее 120 мм., без рукоятки. Совместимый с рукояткой для гортанного зеркала, с шурупом AC481R производства AESCULAP AG. Должно быть изготовлено из высококачественной медицинской стали. Нестерильное, многоразовое. Устойчиво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</si>
  <si>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AC481R: Рукоятка для гортанного зеркала. Круглой формы, с шурупом для фиксации зеркал гортанных производства AESCULAP AG AC468R-AC480R. Общая длина инструмента не менее 110 мм. Должна быть изготовлена из высококачественной медицинской стали.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</si>
  <si>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EM101R: Дилататор по HEGAR(модификация), с коническим кончиком, диаметр не менее 1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</si>
  <si>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EM102R: Дилататор по HEGAR(модификация), с коническим кончиком, диаметр 2 мм, длина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</si>
  <si>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EM103R: Дилататор по HEGAR(модификация), с коническим кончиком, диаметр не менее 3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</si>
  <si>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EM104R: Дилататор по HEGAR(модификация), с коническим кончиком, диаметр не менее 4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</si>
  <si>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EM105R: Дилататор по HEGAR(модификация), с коническим кончиком, диаметр не менее 5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</si>
  <si>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EM106R: Дилататор по HEGAR(модификация), с коническим кончиком, диаметр не менее 6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</si>
  <si>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EM107R: Дилататор по HEGAR(модификация), с коническим кончиком, диаметр не менее 7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</si>
  <si>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EM108R: Дилататор по HEGAR(модификация), с коническим кончиком, диаметр не менее 8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</si>
  <si>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EM109R: Дилататор по HEGAR(модификация), с коническим кончиком, диаметр не менее 9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</si>
  <si>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EM110R: Дилататор по HEGAR(модификация), с коническим кончиком, диаметр не менее 10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</si>
  <si>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EM111R: Дилататор по HEGAR(модификация), с коническим кончиком, диаметр не менее 11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</si>
  <si>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EM112R: Дилататор по HEGAR(модификация), с коническим кончиком, диаметр не менее 12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</si>
  <si>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EM118R: Дилататор по HEGAR(модификация), с коническим кончиком, диаметр не менее 18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</si>
  <si>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EM119R: Дилататор по HEGAR(модификация), с коническим кончиком, диаметр не менее 19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</si>
  <si>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EM120R: Дилататор по HEGAR(модификация), с коническим кончиком, диаметр не менее 20 мм, длина не менее 185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</si>
  <si>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FC040A: Расширитель по FINOCHIETTO (модификация), детский, реберный, алюминиевый, рамочный, длина не менее 70 мм, ширина не менее 100 мм, с окончатыми рабочими частями размерами не менее 12х15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</si>
  <si>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FB853R: Расширитель по STRUCK (модификация) (рамка расширителя), реберный, для новорожденных. Ширина рабочей части не менее 102 мм, ширина раскрытия не менее 70 мм. Общая длина рамки не менее 64 мм. Совместимый с парами лезвий расширителя производства AESCULAP AG FB857R, FB858R различных размеров. Должен быть изготовлен из высококачественной медицинской стали.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</si>
  <si>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FB854R: Расширитель по STRUCK (модификация) (лопатки расширителя), реберный, для новорожденных, пара. Глубина рабочих частей не менее 10 мм, ширина не менее 10 мм. Совместимые с рамкой расширителя FB853R производства AESCULAP AG. Должны быть изготовлены из высококачественной медицинской стали.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</si>
  <si>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FB858R: Расширитель по STRUCK (модификация), пара лезвий, глубина не менее 20 мм, ширина не менее 20 мм, для младенцев, совместимые с рамкой расширителя FB853R производства AESCULAP AG.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</si>
  <si>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FB857R: Расширитель по STRUCK (модификация) (лопатки расширителя), реберный, для новорожденных, пара. Глубина рабочих частей не менее 15 мм, ширина не менее 20 мм. Совместимые с рамкой расширителя FB853R производства AESCULAP AG. Должны быть изготовлены из высококачественной медицинской стали.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</si>
  <si>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FB856R: Расширитель по STRUCK (модификация) (лопатки расширителя), реберный, для новорожденных, пара. Глубина рабочих частей не менее 10 мм, ширина не менее 20 мм. Совместимые с рамкой расширителя FB853R производства AESCULAP AG. Должны быть изготовлены из высококачественной медицинской стали.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</si>
  <si>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FB855R: Расширитель по STRUCK (модификация) (лопатки расширителя), реберный, для новорожденных, пара. Глубина рабочих частей не менее 10 мм, ширина не менее 15 мм. Совместимые с рамкой расширителя FB853R производства AESCULAP AG. Должны быть изготовлены из высококачественной медицинской стали.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</si>
  <si>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FB412R: Пинцет по De Bakey(модификация), атравматический, прямой, ширина кончиков не менее 1,5 мм, длина не менее 200 мм, с плоской рукояткой.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</si>
  <si>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JN442: Корпус контейнера, размер стандарт 1/1, с перфорацией (для фильтра) на дне, со специальными ячейками для идентификационных табличек, бумажного идентификатора, пломбы для контроля стерильности, с рукоятками для удобной транспортировки. Внешние размеры без крышки контейнера: длина не менее 592 мм, ширина не менее 274 мм, высота не менее 135 мм; внешние размеры в комплекте с крышкой контейнера: длина не менее 592 мм, ширина не менее 285 мм, высота не менее 153 мм; внутренние размеры в комплекте с крышкой контейнера (полезное пространство): длина не менее 544 мм, ширина не менее 258 мм, высота не менее 108 мм. Для стерилизации (паровой), хранения и транспортировки хирургических инструментов и моторных систем совместимый с крышкой контейнера JK489 и сеткой стальной JF214R, производства AESCULAP AG. Должен быть изготовлен из высококачественного алюминиевого сплава.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</si>
  <si>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JF214R: Сетка стальная, с перфорацией, с ножками из термостойкого пластика, размер стандарт 1/1, с ручками. Внешний размер: длина не менее 485 мм, ширина не менее 253, высота не менее 106 мм; внутренние размеры (полезное пространство): длина не менее 483 мм, ширина не менее 251 мм, высота не менее 92 мм.. Предназначена для стерилизации (паровым методом), хранения и транспортировки хирургических инструментов и моторных систем совместимая с корпусом контейнера JN442 и крышкой контейнера JK489 производства AESCULAP AG. Должна быть изготовлена из высококачественной медицинской стали.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</si>
  <si>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JK489: Крышка контейнера, внутренняя, размер стандарт 1/1, серебристая (цветовая маркировка), со специальной перфорацией и креплением для фильтра (многоразового или одноразового), с ручками-замком. Внешние размеры: длина не менее 588 мм, ширина не менее 285 мм, высота не менее 36 мм. Для стерилизации (паровым методом), хранения и транспортировки хирургических инструментов и моторных систем, совместимая с корпусом контейнера JN442 и сеткой JF214 производства AESCULAP AG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</si>
  <si>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JF948: Мат силиконовый, позиционный, размер: стандарт 1/1, длина не менее 472 мм, ширина не менее 242 мм. Для предотвращения скольжение инструментов, быстросохнущий, для бережного хранения инструментов. Для хранения, стерилизации и транспортировки инструментов. Совместим с сеткой стальной JF214R производства AESCULAP AG. Только для парового вида стерилизации. Должен быть изготовлен из высококачественного термостойкого силикона. Нестерильный, многоразовый. Устойчив к коррозии, экстремальным температурам, не окислятся при воздействии дезинфицирующих жидкостей. 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</si>
  <si>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JF110R: Сетка стальная с перфорацией, вставка, размер: стандарт 1/2. Внешние размеры: длина не менее 196 мм, ширина не менее 252 мм, высота не менее 34 мм; внутренние размеры (полезное пространство): длина не менее 194 мм, ширина не менее 237 мм, высота не менее 33 мм. Для хранения, стерилизации и транспортировки небольших инструментов в виде вставки в стандартную сетку контейнера JF214R производства AESCULAP AG. Должна быть изготовлена из высококачественной медицинской стали. Нестерильная, многоразовая. Устойчива к коррозии, экстремальным температурам, не окислятся при воздействии дезинфицирующих жидкостей. 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</si>
  <si>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JF939: Силиконовый мат, размер: стандарт 1/1, размеры: длина не менее 480 мм, ширина не менее 250 мм. Для предотвращения скольжение инструментов, быстросохнущий, для бережного хранения инструментов. Для стерилизации и транспортировки инструментов совместимые с сеткой стальной размером стандарт 1/1 производства AESCULAP AG. Только для парового вида стерилизации. Должен быть изготовлен из высококачественного термостойкого силикона. Нестерильный, многоразовый. Устойчива к коррозии, экстремальным температурам, не окислятся при воздействии дезинфицирующих жидкостей.  </t>
  </si>
  <si>
    <t>Чаша лабораторная 0,3 л</t>
  </si>
  <si>
    <t>Чаша лабораторная 0,16 л</t>
  </si>
  <si>
    <t>Лоток почкообразный, 250 мм</t>
  </si>
  <si>
    <t>Внутренняя кассета-бокс</t>
  </si>
  <si>
    <t>Рукоятка скальпеля, для лезвий, прямая,  125 мм</t>
  </si>
  <si>
    <t>Ножницы по LEXER DUROTIP, препаровальные, узкие, изогнутые, тупоконечные, 165 мм</t>
  </si>
  <si>
    <t>Ножницы хирургические, утяжеленные, прямые, тупоконечные, 180 мм</t>
  </si>
  <si>
    <t>Пинцет по DE'BAKEY, атравматический, прямой 2 мм 200 мм</t>
  </si>
  <si>
    <t>Пинцет по DE'BAKEY, атравматический, прямой 2 мм 150 мм</t>
  </si>
  <si>
    <t>Расширитель по LANGENBECK-MANNERFELT 15х6 мм 155 мм</t>
  </si>
  <si>
    <t>Расширитель по MANNERFELT, желобоватый 16х6 мм 155 мм</t>
  </si>
  <si>
    <t>Расширитель по MEYERDING, с рукояткой с упором для пальцев, 6х4 мм, 180 мм</t>
  </si>
  <si>
    <t>Расширитель по MEYERDING, с рукояткой с упором для пальцев, 11х4 мм 180 мм</t>
  </si>
  <si>
    <t>Расширитель по LANGENBECK GREEN 24х6 мм 160 мм</t>
  </si>
  <si>
    <t>Крючок по RAGNELL, двусторонний 5х3/14х6,3 мм</t>
  </si>
  <si>
    <t>Крючок по CRILE, сосудистый, тупой, 6 мм, 200 мм, под углом 90˚</t>
  </si>
  <si>
    <t>Кусачки для проволоки 140 мм</t>
  </si>
  <si>
    <t>Клипс ALPHA, сосудистый, слегка изогнутый, сила зажима 350 г</t>
  </si>
  <si>
    <t>Клипс ALPHA, сосудистый, угловой, сила зажима 250 г</t>
  </si>
  <si>
    <t>Клипс ALPHA, сосудистый, изогнутый, сила зажима 250 г</t>
  </si>
  <si>
    <t>Иглодержатель DUROGRIP, для стернальных операций 175 мм</t>
  </si>
  <si>
    <t>Зажим для фиксации магистралей, утяжеленный, прямой, зазубренный, 165 мм</t>
  </si>
  <si>
    <t>Зажим по OVERHOLT-GEISS, лигатурный, изогнутый, 225 мм</t>
  </si>
  <si>
    <t>Зажим по JACOBSON, кровоостанавливающий, Х-деликатный, с насечкой, изогнутый 190 мм</t>
  </si>
  <si>
    <t>Зажим по MIKULICZ, брюшинный, изогнутый 200 мм</t>
  </si>
  <si>
    <t>Цапка по  LORNA, с неперфорирующими кончиками 95 мм</t>
  </si>
  <si>
    <t>Цапка для бумажного белья 115 мм</t>
  </si>
  <si>
    <t>Зажим по COOLEY, "бульдог", с рукояткой, изогнутый 115 мм</t>
  </si>
  <si>
    <t>Зажим по COOLEY, "бульдог", с рукояткой, S-образный 120 мм</t>
  </si>
  <si>
    <t>Зажим по DE'BAKEY, "бульдог", с рукояткой 125 мм, под углом 45˚</t>
  </si>
  <si>
    <t>Зажим по COOLEY, детский 30 мм 160 мм, под углом 60˚</t>
  </si>
  <si>
    <t>Зажим по COOLEY, для протока 52 мм 170 мм, под углом 60˚</t>
  </si>
  <si>
    <t>Зажим по DE'BAKEY, периферический 180 мм, под углом 60˚</t>
  </si>
  <si>
    <t>Зажим по CASTANEDA,  для новорожденных, изогнутый 18 мм 155 мм</t>
  </si>
  <si>
    <t>Зажим по CASTANEDA,  для новорожденных, изогнутый 15 мм 155 мм</t>
  </si>
  <si>
    <t>Зажим по COOLEY, детский, сильно изогнутый 30 мм 155 мм</t>
  </si>
  <si>
    <t>Зажим по COOLEY, детский, изогнутый 36 мм 170 мм</t>
  </si>
  <si>
    <t>Элеватор по FREER, острый/тупой 185 мм</t>
  </si>
  <si>
    <t>Дилататор по DE'BAKEY, гибкий 2,5 мм 190 мм</t>
  </si>
  <si>
    <t>Дилататор по DE'BAKEY, гибкий 3 мм 190 мм</t>
  </si>
  <si>
    <t>Дилататор по DE'BAKEY, гибкий 3,5 мм 190 мм</t>
  </si>
  <si>
    <t>Дилататор по DE'BAKEY, гибкий 4 мм 190 мм</t>
  </si>
  <si>
    <t>Дилататор по DE'BAKEY, гибкий 4,5 мм 190 мм</t>
  </si>
  <si>
    <t>Дилататор по DE'BAKEY, гибкий 5 мм 190 мм</t>
  </si>
  <si>
    <t>Крючок по ADSON, для нерва, острый</t>
  </si>
  <si>
    <t xml:space="preserve">Зеркало гортанное, с шестигранной рукояткой 16 мм </t>
  </si>
  <si>
    <t>Зеркало гортанное 28 мм, 120 мм</t>
  </si>
  <si>
    <t>Зеркало гортанное 16 мм, 120 мм</t>
  </si>
  <si>
    <t>Рукоятка для гортанного зеркала, с шурупом, 110 мм</t>
  </si>
  <si>
    <t xml:space="preserve">Дилататор по HEGAR 1 мм </t>
  </si>
  <si>
    <t xml:space="preserve">Дилататор по HEGAR 2 мм </t>
  </si>
  <si>
    <t xml:space="preserve">Дилататор по HEGAR 3 мм </t>
  </si>
  <si>
    <t xml:space="preserve">Дилататор по HEGAR 4 мм </t>
  </si>
  <si>
    <t xml:space="preserve">Дилататор по HEGAR 5 мм </t>
  </si>
  <si>
    <t xml:space="preserve">Дилататор по HEGAR 6 мм </t>
  </si>
  <si>
    <t xml:space="preserve">Дилататор по HEGAR 7 мм </t>
  </si>
  <si>
    <t xml:space="preserve">Дилататор по HEGAR 8 мм </t>
  </si>
  <si>
    <t xml:space="preserve">Дилататор по HEGAR 9 мм </t>
  </si>
  <si>
    <t xml:space="preserve">Дилататор по HEGAR 10 мм </t>
  </si>
  <si>
    <t xml:space="preserve">Дилататор по HEGAR 11 мм </t>
  </si>
  <si>
    <t xml:space="preserve">Дилататор по HEGAR 12 мм </t>
  </si>
  <si>
    <t xml:space="preserve">Дилататор по HEGAR 18 мм </t>
  </si>
  <si>
    <t xml:space="preserve">Дилататор по HEGAR 19 мм </t>
  </si>
  <si>
    <t xml:space="preserve">Дилататор по HEGAR 20 мм </t>
  </si>
  <si>
    <t>Расширитель по FINOCHIETTO, детский, реберный, алюминиевый</t>
  </si>
  <si>
    <t>Расширитель по STRUCK, реберный, для новорожденных</t>
  </si>
  <si>
    <t>Расширитель по STRUCK 10х10 мм</t>
  </si>
  <si>
    <t>Расширитель по STRUCK 20х20 мм</t>
  </si>
  <si>
    <t>Расширитель по STRUCK 15х20 мм</t>
  </si>
  <si>
    <t>Расширитель по STRUCK 10х20 мм</t>
  </si>
  <si>
    <t>Расширитель по STRUCK 10х15 мм</t>
  </si>
  <si>
    <t>Пинцет по DE'BAKEY, атравматический, прямой 1,5 мм 200 мм</t>
  </si>
  <si>
    <t>Корпус контейнера, с перфорацией, высота 135 мм</t>
  </si>
  <si>
    <t>Сетка стальная, с перфорацией, длина 485 мм, ширина 253 мм, высота 106 мм</t>
  </si>
  <si>
    <t>Крышка контейнера, серебристая</t>
  </si>
  <si>
    <t xml:space="preserve">Мат силиконовый, позиционный </t>
  </si>
  <si>
    <t>Сетка стальная, с перфорацией, вставка, длина 196 мм, ширина 252 мм, высота 34 мм</t>
  </si>
  <si>
    <t>Мат силиконовый, длина 480 мм, ширина 250 мм.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</si>
  <si>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составляет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</si>
  <si>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Приложение 1 к Объявлению № 61 от 10.04.2023г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</si>
</sst>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40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43" fontId="7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65" fontId="13" fillId="0" borderId="4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39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39" fontId="9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3" fillId="0" borderId="8" xfId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G1" sqref="G1:K1"/>
    </sheetView>
  </sheetViews>
  <sheetFormatPr defaultColWidth="9.140625" defaultRowHeight="12" x14ac:dyDescent="0.2"/>
  <cols>
    <col min="1" max="1" width="6.42578125" style="4" customWidth="1"/>
    <col min="2" max="2" width="31.7109375" style="4" customWidth="1"/>
    <col min="3" max="3" width="94.7109375" style="4" customWidth="1"/>
    <col min="4" max="4" width="9.140625" style="4" customWidth="1"/>
    <col min="5" max="5" width="10" style="4" customWidth="1"/>
    <col min="6" max="7" width="22.140625" style="4" customWidth="1"/>
    <col min="8" max="8" width="25.85546875" style="4" customWidth="1"/>
    <col min="9" max="9" width="22.28515625" style="4" customWidth="1"/>
    <col min="10" max="10" width="18.42578125" style="9" customWidth="1"/>
    <col min="11" max="11" width="21.28515625" style="1" customWidth="1"/>
    <col min="12" max="16384" width="9.140625" style="1"/>
  </cols>
  <sheetData>
    <row r="1" spans="1:11" ht="23.25" customHeight="1" x14ac:dyDescent="0.2">
      <c r="F1" s="25"/>
      <c r="G1" s="39" t="s">
        <v>171</v>
      </c>
      <c r="H1" s="39"/>
      <c r="I1" s="39"/>
      <c r="J1" s="39"/>
      <c r="K1" s="39"/>
    </row>
    <row r="2" spans="1:11" ht="19.5" thickBot="1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11" s="2" customFormat="1" ht="63.75" thickBot="1" x14ac:dyDescent="0.3">
      <c r="A3" s="15" t="s">
        <v>11</v>
      </c>
      <c r="B3" s="16" t="s">
        <v>0</v>
      </c>
      <c r="C3" s="16" t="s">
        <v>3</v>
      </c>
      <c r="D3" s="16" t="s">
        <v>10</v>
      </c>
      <c r="E3" s="16" t="s">
        <v>5</v>
      </c>
      <c r="F3" s="17" t="s">
        <v>1</v>
      </c>
      <c r="G3" s="36" t="s">
        <v>2</v>
      </c>
      <c r="H3" s="31" t="s">
        <v>9</v>
      </c>
      <c r="I3" s="32" t="s">
        <v>7</v>
      </c>
      <c r="J3" s="33">
        <v>0</v>
      </c>
      <c r="K3" s="34" t="s">
        <v>8</v>
      </c>
    </row>
    <row r="4" spans="1:11" s="2" customFormat="1" ht="78.75" x14ac:dyDescent="0.25">
      <c r="A4" s="26">
        <v>1</v>
      </c>
      <c r="B4" s="19" t="s">
        <v>92</v>
      </c>
      <c r="C4" s="20" t="s">
        <v>14</v>
      </c>
      <c r="D4" s="35" t="s">
        <v>12</v>
      </c>
      <c r="E4" s="23">
        <v>55</v>
      </c>
      <c r="F4" s="24">
        <v>27220</v>
      </c>
      <c r="G4" s="27">
        <f>F4*E4</f>
        <v>1497100</v>
      </c>
      <c r="H4" s="18" t="s">
        <v>9</v>
      </c>
      <c r="I4" s="29" t="s">
        <v>7</v>
      </c>
      <c r="J4" s="30">
        <v>0</v>
      </c>
      <c r="K4" s="29" t="s">
        <v>8</v>
      </c>
    </row>
    <row r="5" spans="1:11" s="2" customFormat="1" ht="78.75" x14ac:dyDescent="0.25">
      <c r="A5" s="26">
        <v>2</v>
      </c>
      <c r="B5" s="19" t="s">
        <v>93</v>
      </c>
      <c r="C5" s="20" t="s">
        <v>15</v>
      </c>
      <c r="D5" s="35" t="s">
        <v>12</v>
      </c>
      <c r="E5" s="23">
        <v>53</v>
      </c>
      <c r="F5" s="24">
        <v>22160</v>
      </c>
      <c r="G5" s="27">
        <f t="shared" ref="G5:G68" si="0">F5*E5</f>
        <v>1174480</v>
      </c>
      <c r="H5" s="28" t="s">
        <v>9</v>
      </c>
      <c r="I5" s="12" t="s">
        <v>7</v>
      </c>
      <c r="J5" s="14">
        <v>0</v>
      </c>
      <c r="K5" s="12" t="s">
        <v>8</v>
      </c>
    </row>
    <row r="6" spans="1:11" s="2" customFormat="1" ht="78.75" x14ac:dyDescent="0.25">
      <c r="A6" s="26">
        <v>3</v>
      </c>
      <c r="B6" s="19" t="s">
        <v>94</v>
      </c>
      <c r="C6" s="20" t="s">
        <v>16</v>
      </c>
      <c r="D6" s="35" t="s">
        <v>12</v>
      </c>
      <c r="E6" s="23">
        <v>4</v>
      </c>
      <c r="F6" s="24">
        <v>25384</v>
      </c>
      <c r="G6" s="27">
        <f t="shared" si="0"/>
        <v>101536</v>
      </c>
      <c r="H6" s="28" t="s">
        <v>9</v>
      </c>
      <c r="I6" s="12" t="s">
        <v>7</v>
      </c>
      <c r="J6" s="14">
        <v>0</v>
      </c>
      <c r="K6" s="12" t="s">
        <v>8</v>
      </c>
    </row>
    <row r="7" spans="1:11" s="2" customFormat="1" ht="78.75" x14ac:dyDescent="0.25">
      <c r="A7" s="26">
        <v>4</v>
      </c>
      <c r="B7" s="19" t="s">
        <v>95</v>
      </c>
      <c r="C7" s="20" t="s">
        <v>17</v>
      </c>
      <c r="D7" s="35" t="s">
        <v>12</v>
      </c>
      <c r="E7" s="23">
        <v>2</v>
      </c>
      <c r="F7" s="24">
        <v>14329</v>
      </c>
      <c r="G7" s="27">
        <f t="shared" si="0"/>
        <v>28658</v>
      </c>
      <c r="H7" s="28" t="s">
        <v>9</v>
      </c>
      <c r="I7" s="12" t="s">
        <v>7</v>
      </c>
      <c r="J7" s="14">
        <v>0</v>
      </c>
      <c r="K7" s="12" t="s">
        <v>8</v>
      </c>
    </row>
    <row r="8" spans="1:11" s="2" customFormat="1" ht="126" x14ac:dyDescent="0.25">
      <c r="A8" s="26">
        <v>5</v>
      </c>
      <c r="B8" s="19" t="s">
        <v>96</v>
      </c>
      <c r="C8" s="21" t="s">
        <v>18</v>
      </c>
      <c r="D8" s="35" t="s">
        <v>12</v>
      </c>
      <c r="E8" s="23">
        <v>2</v>
      </c>
      <c r="F8" s="24">
        <v>4795</v>
      </c>
      <c r="G8" s="27">
        <f t="shared" si="0"/>
        <v>9590</v>
      </c>
      <c r="H8" s="28" t="s">
        <v>9</v>
      </c>
      <c r="I8" s="12" t="s">
        <v>7</v>
      </c>
      <c r="J8" s="14">
        <v>0</v>
      </c>
      <c r="K8" s="12" t="s">
        <v>8</v>
      </c>
    </row>
    <row r="9" spans="1:11" s="2" customFormat="1" ht="94.5" x14ac:dyDescent="0.25">
      <c r="A9" s="26">
        <v>6</v>
      </c>
      <c r="B9" s="19" t="s">
        <v>97</v>
      </c>
      <c r="C9" s="21" t="s">
        <v>19</v>
      </c>
      <c r="D9" s="35" t="s">
        <v>12</v>
      </c>
      <c r="E9" s="23">
        <v>2</v>
      </c>
      <c r="F9" s="24">
        <v>115330</v>
      </c>
      <c r="G9" s="27">
        <f t="shared" si="0"/>
        <v>230660</v>
      </c>
      <c r="H9" s="28" t="s">
        <v>9</v>
      </c>
      <c r="I9" s="12" t="s">
        <v>7</v>
      </c>
      <c r="J9" s="14">
        <v>0</v>
      </c>
      <c r="K9" s="12" t="s">
        <v>8</v>
      </c>
    </row>
    <row r="10" spans="1:11" s="2" customFormat="1" ht="78.75" x14ac:dyDescent="0.25">
      <c r="A10" s="26">
        <v>7</v>
      </c>
      <c r="B10" s="19" t="s">
        <v>98</v>
      </c>
      <c r="C10" s="20" t="s">
        <v>20</v>
      </c>
      <c r="D10" s="35" t="s">
        <v>12</v>
      </c>
      <c r="E10" s="23">
        <v>2</v>
      </c>
      <c r="F10" s="24">
        <v>44713</v>
      </c>
      <c r="G10" s="27">
        <f t="shared" si="0"/>
        <v>89426</v>
      </c>
      <c r="H10" s="28" t="s">
        <v>9</v>
      </c>
      <c r="I10" s="12" t="s">
        <v>7</v>
      </c>
      <c r="J10" s="14">
        <v>0</v>
      </c>
      <c r="K10" s="12" t="s">
        <v>8</v>
      </c>
    </row>
    <row r="11" spans="1:11" s="2" customFormat="1" ht="94.5" x14ac:dyDescent="0.25">
      <c r="A11" s="26">
        <v>8</v>
      </c>
      <c r="B11" s="19" t="s">
        <v>99</v>
      </c>
      <c r="C11" s="20" t="s">
        <v>21</v>
      </c>
      <c r="D11" s="35" t="s">
        <v>12</v>
      </c>
      <c r="E11" s="23">
        <v>4</v>
      </c>
      <c r="F11" s="24">
        <v>70576</v>
      </c>
      <c r="G11" s="27">
        <f t="shared" si="0"/>
        <v>282304</v>
      </c>
      <c r="H11" s="28" t="s">
        <v>9</v>
      </c>
      <c r="I11" s="12" t="s">
        <v>7</v>
      </c>
      <c r="J11" s="14">
        <v>0</v>
      </c>
      <c r="K11" s="12" t="s">
        <v>8</v>
      </c>
    </row>
    <row r="12" spans="1:11" s="2" customFormat="1" ht="78.75" x14ac:dyDescent="0.25">
      <c r="A12" s="26">
        <v>9</v>
      </c>
      <c r="B12" s="19" t="s">
        <v>100</v>
      </c>
      <c r="C12" s="20" t="s">
        <v>22</v>
      </c>
      <c r="D12" s="35" t="s">
        <v>12</v>
      </c>
      <c r="E12" s="23">
        <v>4</v>
      </c>
      <c r="F12" s="24">
        <v>62576</v>
      </c>
      <c r="G12" s="27">
        <f t="shared" si="0"/>
        <v>250304</v>
      </c>
      <c r="H12" s="28" t="s">
        <v>9</v>
      </c>
      <c r="I12" s="12" t="s">
        <v>7</v>
      </c>
      <c r="J12" s="14">
        <v>0</v>
      </c>
      <c r="K12" s="12" t="s">
        <v>8</v>
      </c>
    </row>
    <row r="13" spans="1:11" s="2" customFormat="1" ht="94.5" x14ac:dyDescent="0.25">
      <c r="A13" s="26">
        <v>10</v>
      </c>
      <c r="B13" s="19" t="s">
        <v>101</v>
      </c>
      <c r="C13" s="20" t="s">
        <v>23</v>
      </c>
      <c r="D13" s="35" t="s">
        <v>12</v>
      </c>
      <c r="E13" s="23">
        <v>1</v>
      </c>
      <c r="F13" s="24">
        <v>74486</v>
      </c>
      <c r="G13" s="27">
        <f t="shared" si="0"/>
        <v>74486</v>
      </c>
      <c r="H13" s="28" t="s">
        <v>9</v>
      </c>
      <c r="I13" s="12" t="s">
        <v>7</v>
      </c>
      <c r="J13" s="14">
        <v>0</v>
      </c>
      <c r="K13" s="12" t="s">
        <v>8</v>
      </c>
    </row>
    <row r="14" spans="1:11" s="2" customFormat="1" ht="94.5" x14ac:dyDescent="0.25">
      <c r="A14" s="26">
        <v>11</v>
      </c>
      <c r="B14" s="19" t="s">
        <v>102</v>
      </c>
      <c r="C14" s="20" t="s">
        <v>24</v>
      </c>
      <c r="D14" s="35" t="s">
        <v>12</v>
      </c>
      <c r="E14" s="23">
        <v>1</v>
      </c>
      <c r="F14" s="24">
        <v>97288</v>
      </c>
      <c r="G14" s="27">
        <f t="shared" si="0"/>
        <v>97288</v>
      </c>
      <c r="H14" s="28" t="s">
        <v>9</v>
      </c>
      <c r="I14" s="12" t="s">
        <v>7</v>
      </c>
      <c r="J14" s="14">
        <v>0</v>
      </c>
      <c r="K14" s="12" t="s">
        <v>8</v>
      </c>
    </row>
    <row r="15" spans="1:11" s="2" customFormat="1" ht="94.5" x14ac:dyDescent="0.25">
      <c r="A15" s="26">
        <v>12</v>
      </c>
      <c r="B15" s="19" t="s">
        <v>103</v>
      </c>
      <c r="C15" s="20" t="s">
        <v>25</v>
      </c>
      <c r="D15" s="35" t="s">
        <v>12</v>
      </c>
      <c r="E15" s="23">
        <v>1</v>
      </c>
      <c r="F15" s="24">
        <v>67588</v>
      </c>
      <c r="G15" s="27">
        <f t="shared" si="0"/>
        <v>67588</v>
      </c>
      <c r="H15" s="28" t="s">
        <v>9</v>
      </c>
      <c r="I15" s="12" t="s">
        <v>7</v>
      </c>
      <c r="J15" s="14">
        <v>0</v>
      </c>
      <c r="K15" s="12" t="s">
        <v>8</v>
      </c>
    </row>
    <row r="16" spans="1:11" s="2" customFormat="1" ht="94.5" x14ac:dyDescent="0.25">
      <c r="A16" s="26">
        <v>13</v>
      </c>
      <c r="B16" s="19" t="s">
        <v>104</v>
      </c>
      <c r="C16" s="20" t="s">
        <v>26</v>
      </c>
      <c r="D16" s="35" t="s">
        <v>12</v>
      </c>
      <c r="E16" s="23">
        <v>1</v>
      </c>
      <c r="F16" s="24">
        <v>67588</v>
      </c>
      <c r="G16" s="27">
        <f t="shared" si="0"/>
        <v>67588</v>
      </c>
      <c r="H16" s="28" t="s">
        <v>9</v>
      </c>
      <c r="I16" s="12" t="s">
        <v>7</v>
      </c>
      <c r="J16" s="14">
        <v>0</v>
      </c>
      <c r="K16" s="12" t="s">
        <v>8</v>
      </c>
    </row>
    <row r="17" spans="1:11" s="2" customFormat="1" ht="78.75" x14ac:dyDescent="0.25">
      <c r="A17" s="26">
        <v>14</v>
      </c>
      <c r="B17" s="19" t="s">
        <v>105</v>
      </c>
      <c r="C17" s="20" t="s">
        <v>27</v>
      </c>
      <c r="D17" s="35" t="s">
        <v>12</v>
      </c>
      <c r="E17" s="23">
        <v>1</v>
      </c>
      <c r="F17" s="24">
        <v>51318</v>
      </c>
      <c r="G17" s="27">
        <f t="shared" si="0"/>
        <v>51318</v>
      </c>
      <c r="H17" s="28" t="s">
        <v>9</v>
      </c>
      <c r="I17" s="12" t="s">
        <v>7</v>
      </c>
      <c r="J17" s="14">
        <v>0</v>
      </c>
      <c r="K17" s="12" t="s">
        <v>8</v>
      </c>
    </row>
    <row r="18" spans="1:11" s="2" customFormat="1" ht="94.5" x14ac:dyDescent="0.25">
      <c r="A18" s="26">
        <v>15</v>
      </c>
      <c r="B18" s="19" t="s">
        <v>106</v>
      </c>
      <c r="C18" s="20" t="s">
        <v>28</v>
      </c>
      <c r="D18" s="35" t="s">
        <v>12</v>
      </c>
      <c r="E18" s="23">
        <v>1</v>
      </c>
      <c r="F18" s="24">
        <v>40918</v>
      </c>
      <c r="G18" s="27">
        <f t="shared" si="0"/>
        <v>40918</v>
      </c>
      <c r="H18" s="28" t="s">
        <v>9</v>
      </c>
      <c r="I18" s="12" t="s">
        <v>7</v>
      </c>
      <c r="J18" s="14">
        <v>0</v>
      </c>
      <c r="K18" s="12" t="s">
        <v>8</v>
      </c>
    </row>
    <row r="19" spans="1:11" s="2" customFormat="1" ht="94.5" x14ac:dyDescent="0.25">
      <c r="A19" s="26">
        <v>16</v>
      </c>
      <c r="B19" s="19" t="s">
        <v>107</v>
      </c>
      <c r="C19" s="20" t="s">
        <v>29</v>
      </c>
      <c r="D19" s="35" t="s">
        <v>12</v>
      </c>
      <c r="E19" s="23">
        <v>1</v>
      </c>
      <c r="F19" s="24">
        <v>52565</v>
      </c>
      <c r="G19" s="27">
        <f t="shared" si="0"/>
        <v>52565</v>
      </c>
      <c r="H19" s="28" t="s">
        <v>9</v>
      </c>
      <c r="I19" s="12" t="s">
        <v>7</v>
      </c>
      <c r="J19" s="14">
        <v>0</v>
      </c>
      <c r="K19" s="12" t="s">
        <v>8</v>
      </c>
    </row>
    <row r="20" spans="1:11" s="2" customFormat="1" ht="78.75" x14ac:dyDescent="0.25">
      <c r="A20" s="26">
        <v>17</v>
      </c>
      <c r="B20" s="19" t="s">
        <v>108</v>
      </c>
      <c r="C20" s="20" t="s">
        <v>30</v>
      </c>
      <c r="D20" s="35" t="s">
        <v>12</v>
      </c>
      <c r="E20" s="23">
        <v>2</v>
      </c>
      <c r="F20" s="24">
        <v>76020</v>
      </c>
      <c r="G20" s="27">
        <f t="shared" si="0"/>
        <v>152040</v>
      </c>
      <c r="H20" s="28" t="s">
        <v>9</v>
      </c>
      <c r="I20" s="12" t="s">
        <v>7</v>
      </c>
      <c r="J20" s="14">
        <v>0</v>
      </c>
      <c r="K20" s="12" t="s">
        <v>8</v>
      </c>
    </row>
    <row r="21" spans="1:11" s="2" customFormat="1" ht="78.75" x14ac:dyDescent="0.25">
      <c r="A21" s="26">
        <v>18</v>
      </c>
      <c r="B21" s="19" t="s">
        <v>109</v>
      </c>
      <c r="C21" s="20" t="s">
        <v>31</v>
      </c>
      <c r="D21" s="35" t="s">
        <v>12</v>
      </c>
      <c r="E21" s="23">
        <v>2</v>
      </c>
      <c r="F21" s="24">
        <v>167932</v>
      </c>
      <c r="G21" s="27">
        <f t="shared" si="0"/>
        <v>335864</v>
      </c>
      <c r="H21" s="28" t="s">
        <v>9</v>
      </c>
      <c r="I21" s="12" t="s">
        <v>7</v>
      </c>
      <c r="J21" s="14">
        <v>0</v>
      </c>
      <c r="K21" s="12" t="s">
        <v>8</v>
      </c>
    </row>
    <row r="22" spans="1:11" s="2" customFormat="1" ht="94.5" x14ac:dyDescent="0.25">
      <c r="A22" s="13">
        <v>19</v>
      </c>
      <c r="B22" s="19" t="s">
        <v>110</v>
      </c>
      <c r="C22" s="20" t="s">
        <v>32</v>
      </c>
      <c r="D22" s="35" t="s">
        <v>12</v>
      </c>
      <c r="E22" s="23">
        <v>2</v>
      </c>
      <c r="F22" s="24">
        <v>167932</v>
      </c>
      <c r="G22" s="27">
        <f t="shared" si="0"/>
        <v>335864</v>
      </c>
      <c r="H22" s="28" t="s">
        <v>9</v>
      </c>
      <c r="I22" s="12" t="s">
        <v>7</v>
      </c>
      <c r="J22" s="14">
        <v>0</v>
      </c>
      <c r="K22" s="12" t="s">
        <v>8</v>
      </c>
    </row>
    <row r="23" spans="1:11" s="2" customFormat="1" ht="78.75" x14ac:dyDescent="0.25">
      <c r="A23" s="13">
        <v>20</v>
      </c>
      <c r="B23" s="19" t="s">
        <v>111</v>
      </c>
      <c r="C23" s="20" t="s">
        <v>33</v>
      </c>
      <c r="D23" s="35" t="s">
        <v>12</v>
      </c>
      <c r="E23" s="23">
        <v>2</v>
      </c>
      <c r="F23" s="24">
        <v>167932</v>
      </c>
      <c r="G23" s="27">
        <f t="shared" si="0"/>
        <v>335864</v>
      </c>
      <c r="H23" s="28" t="s">
        <v>9</v>
      </c>
      <c r="I23" s="12" t="s">
        <v>7</v>
      </c>
      <c r="J23" s="14">
        <v>0</v>
      </c>
      <c r="K23" s="12" t="s">
        <v>8</v>
      </c>
    </row>
    <row r="24" spans="1:11" s="2" customFormat="1" ht="94.5" x14ac:dyDescent="0.25">
      <c r="A24" s="13">
        <v>21</v>
      </c>
      <c r="B24" s="19" t="s">
        <v>112</v>
      </c>
      <c r="C24" s="20" t="s">
        <v>34</v>
      </c>
      <c r="D24" s="35" t="s">
        <v>12</v>
      </c>
      <c r="E24" s="23">
        <v>2</v>
      </c>
      <c r="F24" s="24">
        <v>104989</v>
      </c>
      <c r="G24" s="27">
        <f t="shared" si="0"/>
        <v>209978</v>
      </c>
      <c r="H24" s="28" t="s">
        <v>9</v>
      </c>
      <c r="I24" s="12" t="s">
        <v>7</v>
      </c>
      <c r="J24" s="14">
        <v>0</v>
      </c>
      <c r="K24" s="12" t="s">
        <v>8</v>
      </c>
    </row>
    <row r="25" spans="1:11" s="2" customFormat="1" ht="126" x14ac:dyDescent="0.25">
      <c r="A25" s="13">
        <v>22</v>
      </c>
      <c r="B25" s="19" t="s">
        <v>113</v>
      </c>
      <c r="C25" s="20" t="s">
        <v>35</v>
      </c>
      <c r="D25" s="35" t="s">
        <v>12</v>
      </c>
      <c r="E25" s="23">
        <v>6</v>
      </c>
      <c r="F25" s="24">
        <v>39623</v>
      </c>
      <c r="G25" s="27">
        <f t="shared" si="0"/>
        <v>237738</v>
      </c>
      <c r="H25" s="28" t="s">
        <v>9</v>
      </c>
      <c r="I25" s="12" t="s">
        <v>7</v>
      </c>
      <c r="J25" s="14">
        <v>0</v>
      </c>
      <c r="K25" s="12" t="s">
        <v>8</v>
      </c>
    </row>
    <row r="26" spans="1:11" s="2" customFormat="1" ht="78.75" x14ac:dyDescent="0.25">
      <c r="A26" s="13">
        <v>23</v>
      </c>
      <c r="B26" s="19" t="s">
        <v>114</v>
      </c>
      <c r="C26" s="20" t="s">
        <v>36</v>
      </c>
      <c r="D26" s="35" t="s">
        <v>12</v>
      </c>
      <c r="E26" s="23">
        <v>2</v>
      </c>
      <c r="F26" s="24">
        <v>75328</v>
      </c>
      <c r="G26" s="27">
        <f t="shared" si="0"/>
        <v>150656</v>
      </c>
      <c r="H26" s="28" t="s">
        <v>9</v>
      </c>
      <c r="I26" s="12" t="s">
        <v>7</v>
      </c>
      <c r="J26" s="14">
        <v>0</v>
      </c>
      <c r="K26" s="12" t="s">
        <v>8</v>
      </c>
    </row>
    <row r="27" spans="1:11" s="2" customFormat="1" ht="78.75" x14ac:dyDescent="0.25">
      <c r="A27" s="13">
        <v>24</v>
      </c>
      <c r="B27" s="19" t="s">
        <v>115</v>
      </c>
      <c r="C27" s="20" t="s">
        <v>37</v>
      </c>
      <c r="D27" s="35" t="s">
        <v>12</v>
      </c>
      <c r="E27" s="23">
        <v>2</v>
      </c>
      <c r="F27" s="24">
        <v>67050</v>
      </c>
      <c r="G27" s="27">
        <f t="shared" si="0"/>
        <v>134100</v>
      </c>
      <c r="H27" s="28" t="s">
        <v>9</v>
      </c>
      <c r="I27" s="12" t="s">
        <v>7</v>
      </c>
      <c r="J27" s="14">
        <v>0</v>
      </c>
      <c r="K27" s="12" t="s">
        <v>8</v>
      </c>
    </row>
    <row r="28" spans="1:11" s="2" customFormat="1" ht="94.5" x14ac:dyDescent="0.25">
      <c r="A28" s="13">
        <v>25</v>
      </c>
      <c r="B28" s="19" t="s">
        <v>116</v>
      </c>
      <c r="C28" s="20" t="s">
        <v>38</v>
      </c>
      <c r="D28" s="35" t="s">
        <v>12</v>
      </c>
      <c r="E28" s="23">
        <v>24</v>
      </c>
      <c r="F28" s="24">
        <v>68459</v>
      </c>
      <c r="G28" s="27">
        <f t="shared" si="0"/>
        <v>1643016</v>
      </c>
      <c r="H28" s="28" t="s">
        <v>9</v>
      </c>
      <c r="I28" s="12" t="s">
        <v>7</v>
      </c>
      <c r="J28" s="14">
        <v>0</v>
      </c>
      <c r="K28" s="12" t="s">
        <v>8</v>
      </c>
    </row>
    <row r="29" spans="1:11" s="2" customFormat="1" ht="78.75" x14ac:dyDescent="0.25">
      <c r="A29" s="13">
        <v>26</v>
      </c>
      <c r="B29" s="19" t="s">
        <v>117</v>
      </c>
      <c r="C29" s="20" t="s">
        <v>39</v>
      </c>
      <c r="D29" s="35" t="s">
        <v>12</v>
      </c>
      <c r="E29" s="23">
        <v>20</v>
      </c>
      <c r="F29" s="24">
        <v>35918</v>
      </c>
      <c r="G29" s="27">
        <f t="shared" si="0"/>
        <v>718360</v>
      </c>
      <c r="H29" s="28" t="s">
        <v>9</v>
      </c>
      <c r="I29" s="12" t="s">
        <v>7</v>
      </c>
      <c r="J29" s="14">
        <v>0</v>
      </c>
      <c r="K29" s="12" t="s">
        <v>8</v>
      </c>
    </row>
    <row r="30" spans="1:11" s="2" customFormat="1" ht="78.75" x14ac:dyDescent="0.25">
      <c r="A30" s="13">
        <v>27</v>
      </c>
      <c r="B30" s="19" t="s">
        <v>118</v>
      </c>
      <c r="C30" s="20" t="s">
        <v>40</v>
      </c>
      <c r="D30" s="35" t="s">
        <v>12</v>
      </c>
      <c r="E30" s="23">
        <v>6</v>
      </c>
      <c r="F30" s="24">
        <v>40538</v>
      </c>
      <c r="G30" s="27">
        <f t="shared" si="0"/>
        <v>243228</v>
      </c>
      <c r="H30" s="28" t="s">
        <v>9</v>
      </c>
      <c r="I30" s="12" t="s">
        <v>7</v>
      </c>
      <c r="J30" s="14">
        <v>0</v>
      </c>
      <c r="K30" s="12" t="s">
        <v>8</v>
      </c>
    </row>
    <row r="31" spans="1:11" s="2" customFormat="1" ht="94.5" x14ac:dyDescent="0.25">
      <c r="A31" s="13">
        <v>28</v>
      </c>
      <c r="B31" s="19" t="s">
        <v>119</v>
      </c>
      <c r="C31" s="20" t="s">
        <v>41</v>
      </c>
      <c r="D31" s="35" t="s">
        <v>12</v>
      </c>
      <c r="E31" s="23">
        <v>2</v>
      </c>
      <c r="F31" s="24">
        <v>163420</v>
      </c>
      <c r="G31" s="27">
        <f t="shared" si="0"/>
        <v>326840</v>
      </c>
      <c r="H31" s="28" t="s">
        <v>9</v>
      </c>
      <c r="I31" s="12" t="s">
        <v>7</v>
      </c>
      <c r="J31" s="14">
        <v>0</v>
      </c>
      <c r="K31" s="12" t="s">
        <v>8</v>
      </c>
    </row>
    <row r="32" spans="1:11" s="2" customFormat="1" ht="94.5" x14ac:dyDescent="0.25">
      <c r="A32" s="13">
        <v>29</v>
      </c>
      <c r="B32" s="19" t="s">
        <v>120</v>
      </c>
      <c r="C32" s="20" t="s">
        <v>42</v>
      </c>
      <c r="D32" s="35" t="s">
        <v>12</v>
      </c>
      <c r="E32" s="23">
        <v>2</v>
      </c>
      <c r="F32" s="24">
        <v>163420</v>
      </c>
      <c r="G32" s="27">
        <f t="shared" si="0"/>
        <v>326840</v>
      </c>
      <c r="H32" s="28" t="s">
        <v>9</v>
      </c>
      <c r="I32" s="12" t="s">
        <v>7</v>
      </c>
      <c r="J32" s="14">
        <v>0</v>
      </c>
      <c r="K32" s="12" t="s">
        <v>8</v>
      </c>
    </row>
    <row r="33" spans="1:11" s="2" customFormat="1" ht="94.5" x14ac:dyDescent="0.25">
      <c r="A33" s="13">
        <v>30</v>
      </c>
      <c r="B33" s="19" t="s">
        <v>121</v>
      </c>
      <c r="C33" s="20" t="s">
        <v>43</v>
      </c>
      <c r="D33" s="35" t="s">
        <v>12</v>
      </c>
      <c r="E33" s="23">
        <v>2</v>
      </c>
      <c r="F33" s="24">
        <v>124565</v>
      </c>
      <c r="G33" s="27">
        <f t="shared" si="0"/>
        <v>249130</v>
      </c>
      <c r="H33" s="28" t="s">
        <v>9</v>
      </c>
      <c r="I33" s="12" t="s">
        <v>7</v>
      </c>
      <c r="J33" s="14">
        <v>0</v>
      </c>
      <c r="K33" s="12" t="s">
        <v>8</v>
      </c>
    </row>
    <row r="34" spans="1:11" s="2" customFormat="1" ht="94.5" x14ac:dyDescent="0.25">
      <c r="A34" s="13">
        <v>31</v>
      </c>
      <c r="B34" s="19" t="s">
        <v>122</v>
      </c>
      <c r="C34" s="20" t="s">
        <v>44</v>
      </c>
      <c r="D34" s="35" t="s">
        <v>12</v>
      </c>
      <c r="E34" s="23">
        <v>2</v>
      </c>
      <c r="F34" s="24">
        <v>158565</v>
      </c>
      <c r="G34" s="27">
        <f t="shared" si="0"/>
        <v>317130</v>
      </c>
      <c r="H34" s="28" t="s">
        <v>9</v>
      </c>
      <c r="I34" s="12" t="s">
        <v>7</v>
      </c>
      <c r="J34" s="14">
        <v>0</v>
      </c>
      <c r="K34" s="12" t="s">
        <v>8</v>
      </c>
    </row>
    <row r="35" spans="1:11" s="2" customFormat="1" ht="157.5" x14ac:dyDescent="0.25">
      <c r="A35" s="13">
        <v>32</v>
      </c>
      <c r="B35" s="19" t="s">
        <v>123</v>
      </c>
      <c r="C35" s="20" t="s">
        <v>45</v>
      </c>
      <c r="D35" s="35" t="s">
        <v>12</v>
      </c>
      <c r="E35" s="23">
        <v>2</v>
      </c>
      <c r="F35" s="24">
        <v>161213</v>
      </c>
      <c r="G35" s="27">
        <f t="shared" si="0"/>
        <v>322426</v>
      </c>
      <c r="H35" s="28" t="s">
        <v>9</v>
      </c>
      <c r="I35" s="12" t="s">
        <v>7</v>
      </c>
      <c r="J35" s="14">
        <v>0</v>
      </c>
      <c r="K35" s="12" t="s">
        <v>8</v>
      </c>
    </row>
    <row r="36" spans="1:11" s="2" customFormat="1" ht="94.5" x14ac:dyDescent="0.25">
      <c r="A36" s="13">
        <v>33</v>
      </c>
      <c r="B36" s="19" t="s">
        <v>124</v>
      </c>
      <c r="C36" s="20" t="s">
        <v>46</v>
      </c>
      <c r="D36" s="35" t="s">
        <v>12</v>
      </c>
      <c r="E36" s="23">
        <v>2</v>
      </c>
      <c r="F36" s="24">
        <v>145156</v>
      </c>
      <c r="G36" s="27">
        <f t="shared" si="0"/>
        <v>290312</v>
      </c>
      <c r="H36" s="28" t="s">
        <v>9</v>
      </c>
      <c r="I36" s="12" t="s">
        <v>7</v>
      </c>
      <c r="J36" s="14">
        <v>0</v>
      </c>
      <c r="K36" s="12" t="s">
        <v>8</v>
      </c>
    </row>
    <row r="37" spans="1:11" s="2" customFormat="1" ht="110.25" x14ac:dyDescent="0.25">
      <c r="A37" s="13">
        <v>34</v>
      </c>
      <c r="B37" s="19" t="s">
        <v>125</v>
      </c>
      <c r="C37" s="20" t="s">
        <v>47</v>
      </c>
      <c r="D37" s="35" t="s">
        <v>12</v>
      </c>
      <c r="E37" s="23">
        <v>2</v>
      </c>
      <c r="F37" s="24">
        <v>193630</v>
      </c>
      <c r="G37" s="27">
        <f t="shared" si="0"/>
        <v>387260</v>
      </c>
      <c r="H37" s="28" t="s">
        <v>9</v>
      </c>
      <c r="I37" s="12" t="s">
        <v>7</v>
      </c>
      <c r="J37" s="14">
        <v>0</v>
      </c>
      <c r="K37" s="12" t="s">
        <v>8</v>
      </c>
    </row>
    <row r="38" spans="1:11" s="2" customFormat="1" ht="110.25" x14ac:dyDescent="0.25">
      <c r="A38" s="13">
        <v>35</v>
      </c>
      <c r="B38" s="19" t="s">
        <v>126</v>
      </c>
      <c r="C38" s="20" t="s">
        <v>48</v>
      </c>
      <c r="D38" s="35" t="s">
        <v>12</v>
      </c>
      <c r="E38" s="23">
        <v>2</v>
      </c>
      <c r="F38" s="24">
        <v>193630</v>
      </c>
      <c r="G38" s="27">
        <f t="shared" si="0"/>
        <v>387260</v>
      </c>
      <c r="H38" s="28" t="s">
        <v>9</v>
      </c>
      <c r="I38" s="12" t="s">
        <v>7</v>
      </c>
      <c r="J38" s="14">
        <v>0</v>
      </c>
      <c r="K38" s="12" t="s">
        <v>8</v>
      </c>
    </row>
    <row r="39" spans="1:11" s="2" customFormat="1" ht="110.25" x14ac:dyDescent="0.25">
      <c r="A39" s="13">
        <v>36</v>
      </c>
      <c r="B39" s="19" t="s">
        <v>127</v>
      </c>
      <c r="C39" s="20" t="s">
        <v>49</v>
      </c>
      <c r="D39" s="35" t="s">
        <v>12</v>
      </c>
      <c r="E39" s="23">
        <v>2</v>
      </c>
      <c r="F39" s="24">
        <v>163420</v>
      </c>
      <c r="G39" s="27">
        <f t="shared" si="0"/>
        <v>326840</v>
      </c>
      <c r="H39" s="28" t="s">
        <v>9</v>
      </c>
      <c r="I39" s="12" t="s">
        <v>7</v>
      </c>
      <c r="J39" s="14">
        <v>0</v>
      </c>
      <c r="K39" s="12" t="s">
        <v>8</v>
      </c>
    </row>
    <row r="40" spans="1:11" s="2" customFormat="1" ht="110.25" x14ac:dyDescent="0.25">
      <c r="A40" s="13">
        <v>37</v>
      </c>
      <c r="B40" s="19" t="s">
        <v>128</v>
      </c>
      <c r="C40" s="20" t="s">
        <v>50</v>
      </c>
      <c r="D40" s="35" t="s">
        <v>12</v>
      </c>
      <c r="E40" s="23">
        <v>2</v>
      </c>
      <c r="F40" s="24">
        <v>165456</v>
      </c>
      <c r="G40" s="27">
        <f t="shared" si="0"/>
        <v>330912</v>
      </c>
      <c r="H40" s="28" t="s">
        <v>9</v>
      </c>
      <c r="I40" s="12" t="s">
        <v>7</v>
      </c>
      <c r="J40" s="14">
        <v>0</v>
      </c>
      <c r="K40" s="12" t="s">
        <v>8</v>
      </c>
    </row>
    <row r="41" spans="1:11" s="2" customFormat="1" ht="78.75" x14ac:dyDescent="0.25">
      <c r="A41" s="13">
        <v>38</v>
      </c>
      <c r="B41" s="19" t="s">
        <v>129</v>
      </c>
      <c r="C41" s="20" t="s">
        <v>51</v>
      </c>
      <c r="D41" s="35" t="s">
        <v>12</v>
      </c>
      <c r="E41" s="23">
        <v>2</v>
      </c>
      <c r="F41" s="24">
        <v>48365</v>
      </c>
      <c r="G41" s="27">
        <f t="shared" si="0"/>
        <v>96730</v>
      </c>
      <c r="H41" s="28" t="s">
        <v>9</v>
      </c>
      <c r="I41" s="12" t="s">
        <v>7</v>
      </c>
      <c r="J41" s="14">
        <v>0</v>
      </c>
      <c r="K41" s="12" t="s">
        <v>8</v>
      </c>
    </row>
    <row r="42" spans="1:11" s="2" customFormat="1" ht="78.75" x14ac:dyDescent="0.25">
      <c r="A42" s="13">
        <v>39</v>
      </c>
      <c r="B42" s="19" t="s">
        <v>130</v>
      </c>
      <c r="C42" s="20" t="s">
        <v>52</v>
      </c>
      <c r="D42" s="35" t="s">
        <v>12</v>
      </c>
      <c r="E42" s="23">
        <v>1</v>
      </c>
      <c r="F42" s="24">
        <v>40135</v>
      </c>
      <c r="G42" s="27">
        <f t="shared" si="0"/>
        <v>40135</v>
      </c>
      <c r="H42" s="28" t="s">
        <v>9</v>
      </c>
      <c r="I42" s="12" t="s">
        <v>7</v>
      </c>
      <c r="J42" s="14">
        <v>0</v>
      </c>
      <c r="K42" s="12" t="s">
        <v>8</v>
      </c>
    </row>
    <row r="43" spans="1:11" s="2" customFormat="1" ht="78.75" x14ac:dyDescent="0.25">
      <c r="A43" s="13">
        <v>40</v>
      </c>
      <c r="B43" s="19" t="s">
        <v>131</v>
      </c>
      <c r="C43" s="20" t="s">
        <v>53</v>
      </c>
      <c r="D43" s="35" t="s">
        <v>12</v>
      </c>
      <c r="E43" s="23">
        <v>1</v>
      </c>
      <c r="F43" s="24">
        <v>40135</v>
      </c>
      <c r="G43" s="27">
        <f t="shared" si="0"/>
        <v>40135</v>
      </c>
      <c r="H43" s="28" t="s">
        <v>9</v>
      </c>
      <c r="I43" s="12" t="s">
        <v>7</v>
      </c>
      <c r="J43" s="14">
        <v>0</v>
      </c>
      <c r="K43" s="12" t="s">
        <v>8</v>
      </c>
    </row>
    <row r="44" spans="1:11" s="2" customFormat="1" ht="78.75" x14ac:dyDescent="0.25">
      <c r="A44" s="13">
        <v>41</v>
      </c>
      <c r="B44" s="19" t="s">
        <v>132</v>
      </c>
      <c r="C44" s="20" t="s">
        <v>54</v>
      </c>
      <c r="D44" s="35" t="s">
        <v>12</v>
      </c>
      <c r="E44" s="23">
        <v>1</v>
      </c>
      <c r="F44" s="24">
        <v>40135</v>
      </c>
      <c r="G44" s="27">
        <f t="shared" si="0"/>
        <v>40135</v>
      </c>
      <c r="H44" s="28" t="s">
        <v>9</v>
      </c>
      <c r="I44" s="12" t="s">
        <v>7</v>
      </c>
      <c r="J44" s="14">
        <v>0</v>
      </c>
      <c r="K44" s="12" t="s">
        <v>8</v>
      </c>
    </row>
    <row r="45" spans="1:11" s="2" customFormat="1" ht="78.75" x14ac:dyDescent="0.25">
      <c r="A45" s="13">
        <v>42</v>
      </c>
      <c r="B45" s="19" t="s">
        <v>133</v>
      </c>
      <c r="C45" s="20" t="s">
        <v>55</v>
      </c>
      <c r="D45" s="35" t="s">
        <v>12</v>
      </c>
      <c r="E45" s="23">
        <v>1</v>
      </c>
      <c r="F45" s="24">
        <v>40135</v>
      </c>
      <c r="G45" s="27">
        <f t="shared" si="0"/>
        <v>40135</v>
      </c>
      <c r="H45" s="28" t="s">
        <v>9</v>
      </c>
      <c r="I45" s="12" t="s">
        <v>7</v>
      </c>
      <c r="J45" s="14">
        <v>0</v>
      </c>
      <c r="K45" s="12" t="s">
        <v>8</v>
      </c>
    </row>
    <row r="46" spans="1:11" s="2" customFormat="1" ht="78.75" x14ac:dyDescent="0.25">
      <c r="A46" s="13">
        <v>43</v>
      </c>
      <c r="B46" s="19" t="s">
        <v>134</v>
      </c>
      <c r="C46" s="20" t="s">
        <v>56</v>
      </c>
      <c r="D46" s="35" t="s">
        <v>12</v>
      </c>
      <c r="E46" s="23">
        <v>1</v>
      </c>
      <c r="F46" s="24">
        <v>40135</v>
      </c>
      <c r="G46" s="27">
        <f t="shared" si="0"/>
        <v>40135</v>
      </c>
      <c r="H46" s="28" t="s">
        <v>9</v>
      </c>
      <c r="I46" s="12" t="s">
        <v>7</v>
      </c>
      <c r="J46" s="14">
        <v>0</v>
      </c>
      <c r="K46" s="12" t="s">
        <v>8</v>
      </c>
    </row>
    <row r="47" spans="1:11" s="2" customFormat="1" ht="78.75" x14ac:dyDescent="0.25">
      <c r="A47" s="13">
        <v>44</v>
      </c>
      <c r="B47" s="19" t="s">
        <v>135</v>
      </c>
      <c r="C47" s="20" t="s">
        <v>57</v>
      </c>
      <c r="D47" s="35" t="s">
        <v>12</v>
      </c>
      <c r="E47" s="23">
        <v>1</v>
      </c>
      <c r="F47" s="24">
        <v>40135</v>
      </c>
      <c r="G47" s="27">
        <f t="shared" si="0"/>
        <v>40135</v>
      </c>
      <c r="H47" s="28" t="s">
        <v>9</v>
      </c>
      <c r="I47" s="12" t="s">
        <v>7</v>
      </c>
      <c r="J47" s="14">
        <v>0</v>
      </c>
      <c r="K47" s="12" t="s">
        <v>8</v>
      </c>
    </row>
    <row r="48" spans="1:11" s="2" customFormat="1" ht="78.75" x14ac:dyDescent="0.25">
      <c r="A48" s="13">
        <v>45</v>
      </c>
      <c r="B48" s="19" t="s">
        <v>136</v>
      </c>
      <c r="C48" s="20" t="s">
        <v>58</v>
      </c>
      <c r="D48" s="35" t="s">
        <v>12</v>
      </c>
      <c r="E48" s="23">
        <v>1</v>
      </c>
      <c r="F48" s="24">
        <v>50989</v>
      </c>
      <c r="G48" s="27">
        <f t="shared" si="0"/>
        <v>50989</v>
      </c>
      <c r="H48" s="28" t="s">
        <v>9</v>
      </c>
      <c r="I48" s="12" t="s">
        <v>7</v>
      </c>
      <c r="J48" s="14">
        <v>0</v>
      </c>
      <c r="K48" s="12" t="s">
        <v>8</v>
      </c>
    </row>
    <row r="49" spans="1:11" s="2" customFormat="1" ht="78.75" x14ac:dyDescent="0.25">
      <c r="A49" s="13">
        <v>46</v>
      </c>
      <c r="B49" s="19" t="s">
        <v>137</v>
      </c>
      <c r="C49" s="20" t="s">
        <v>59</v>
      </c>
      <c r="D49" s="35" t="s">
        <v>12</v>
      </c>
      <c r="E49" s="23">
        <v>1</v>
      </c>
      <c r="F49" s="24">
        <v>23988</v>
      </c>
      <c r="G49" s="27">
        <f t="shared" si="0"/>
        <v>23988</v>
      </c>
      <c r="H49" s="28" t="s">
        <v>9</v>
      </c>
      <c r="I49" s="12" t="s">
        <v>7</v>
      </c>
      <c r="J49" s="14">
        <v>0</v>
      </c>
      <c r="K49" s="12" t="s">
        <v>8</v>
      </c>
    </row>
    <row r="50" spans="1:11" s="2" customFormat="1" ht="110.25" x14ac:dyDescent="0.25">
      <c r="A50" s="13">
        <v>47</v>
      </c>
      <c r="B50" s="19" t="s">
        <v>138</v>
      </c>
      <c r="C50" s="20" t="s">
        <v>60</v>
      </c>
      <c r="D50" s="35" t="s">
        <v>12</v>
      </c>
      <c r="E50" s="23">
        <v>1</v>
      </c>
      <c r="F50" s="24">
        <v>2309</v>
      </c>
      <c r="G50" s="27">
        <f t="shared" si="0"/>
        <v>2309</v>
      </c>
      <c r="H50" s="28" t="s">
        <v>9</v>
      </c>
      <c r="I50" s="12" t="s">
        <v>7</v>
      </c>
      <c r="J50" s="14">
        <v>0</v>
      </c>
      <c r="K50" s="12" t="s">
        <v>8</v>
      </c>
    </row>
    <row r="51" spans="1:11" s="2" customFormat="1" ht="110.25" x14ac:dyDescent="0.25">
      <c r="A51" s="13">
        <v>48</v>
      </c>
      <c r="B51" s="19" t="s">
        <v>139</v>
      </c>
      <c r="C51" s="20" t="s">
        <v>61</v>
      </c>
      <c r="D51" s="35" t="s">
        <v>12</v>
      </c>
      <c r="E51" s="23">
        <v>1</v>
      </c>
      <c r="F51" s="24">
        <v>2309</v>
      </c>
      <c r="G51" s="27">
        <f t="shared" si="0"/>
        <v>2309</v>
      </c>
      <c r="H51" s="28" t="s">
        <v>9</v>
      </c>
      <c r="I51" s="12" t="s">
        <v>7</v>
      </c>
      <c r="J51" s="14">
        <v>0</v>
      </c>
      <c r="K51" s="12" t="s">
        <v>8</v>
      </c>
    </row>
    <row r="52" spans="1:11" s="2" customFormat="1" ht="110.25" x14ac:dyDescent="0.25">
      <c r="A52" s="13">
        <v>49</v>
      </c>
      <c r="B52" s="19" t="s">
        <v>140</v>
      </c>
      <c r="C52" s="20" t="s">
        <v>62</v>
      </c>
      <c r="D52" s="35" t="s">
        <v>12</v>
      </c>
      <c r="E52" s="23">
        <v>1</v>
      </c>
      <c r="F52" s="24">
        <v>5570</v>
      </c>
      <c r="G52" s="27">
        <f t="shared" si="0"/>
        <v>5570</v>
      </c>
      <c r="H52" s="28" t="s">
        <v>9</v>
      </c>
      <c r="I52" s="12" t="s">
        <v>7</v>
      </c>
      <c r="J52" s="14">
        <v>0</v>
      </c>
      <c r="K52" s="12" t="s">
        <v>8</v>
      </c>
    </row>
    <row r="53" spans="1:11" s="2" customFormat="1" ht="78.75" x14ac:dyDescent="0.25">
      <c r="A53" s="13">
        <v>50</v>
      </c>
      <c r="B53" s="19" t="s">
        <v>141</v>
      </c>
      <c r="C53" s="20" t="s">
        <v>63</v>
      </c>
      <c r="D53" s="35" t="s">
        <v>12</v>
      </c>
      <c r="E53" s="23">
        <v>1</v>
      </c>
      <c r="F53" s="24">
        <v>26545</v>
      </c>
      <c r="G53" s="27">
        <f t="shared" si="0"/>
        <v>26545</v>
      </c>
      <c r="H53" s="28" t="s">
        <v>9</v>
      </c>
      <c r="I53" s="12" t="s">
        <v>7</v>
      </c>
      <c r="J53" s="14">
        <v>0</v>
      </c>
      <c r="K53" s="12" t="s">
        <v>8</v>
      </c>
    </row>
    <row r="54" spans="1:11" s="2" customFormat="1" ht="78.75" x14ac:dyDescent="0.25">
      <c r="A54" s="13">
        <v>51</v>
      </c>
      <c r="B54" s="19" t="s">
        <v>142</v>
      </c>
      <c r="C54" s="20" t="s">
        <v>64</v>
      </c>
      <c r="D54" s="35" t="s">
        <v>12</v>
      </c>
      <c r="E54" s="23">
        <v>1</v>
      </c>
      <c r="F54" s="24">
        <v>26545</v>
      </c>
      <c r="G54" s="27">
        <f t="shared" si="0"/>
        <v>26545</v>
      </c>
      <c r="H54" s="28" t="s">
        <v>9</v>
      </c>
      <c r="I54" s="12" t="s">
        <v>7</v>
      </c>
      <c r="J54" s="14">
        <v>0</v>
      </c>
      <c r="K54" s="12" t="s">
        <v>8</v>
      </c>
    </row>
    <row r="55" spans="1:11" s="2" customFormat="1" ht="78.75" x14ac:dyDescent="0.25">
      <c r="A55" s="13">
        <v>52</v>
      </c>
      <c r="B55" s="19" t="s">
        <v>143</v>
      </c>
      <c r="C55" s="20" t="s">
        <v>65</v>
      </c>
      <c r="D55" s="35" t="s">
        <v>12</v>
      </c>
      <c r="E55" s="23">
        <v>1</v>
      </c>
      <c r="F55" s="24">
        <v>26545</v>
      </c>
      <c r="G55" s="27">
        <f t="shared" si="0"/>
        <v>26545</v>
      </c>
      <c r="H55" s="28" t="s">
        <v>9</v>
      </c>
      <c r="I55" s="12" t="s">
        <v>7</v>
      </c>
      <c r="J55" s="14">
        <v>0</v>
      </c>
      <c r="K55" s="12" t="s">
        <v>8</v>
      </c>
    </row>
    <row r="56" spans="1:11" s="2" customFormat="1" ht="78.75" x14ac:dyDescent="0.25">
      <c r="A56" s="13">
        <v>53</v>
      </c>
      <c r="B56" s="19" t="s">
        <v>144</v>
      </c>
      <c r="C56" s="20" t="s">
        <v>66</v>
      </c>
      <c r="D56" s="35" t="s">
        <v>12</v>
      </c>
      <c r="E56" s="23">
        <v>1</v>
      </c>
      <c r="F56" s="24">
        <v>26545</v>
      </c>
      <c r="G56" s="27">
        <f t="shared" si="0"/>
        <v>26545</v>
      </c>
      <c r="H56" s="28" t="s">
        <v>9</v>
      </c>
      <c r="I56" s="12" t="s">
        <v>7</v>
      </c>
      <c r="J56" s="14">
        <v>0</v>
      </c>
      <c r="K56" s="12" t="s">
        <v>8</v>
      </c>
    </row>
    <row r="57" spans="1:11" s="2" customFormat="1" ht="78.75" x14ac:dyDescent="0.25">
      <c r="A57" s="13">
        <v>54</v>
      </c>
      <c r="B57" s="19" t="s">
        <v>145</v>
      </c>
      <c r="C57" s="20" t="s">
        <v>67</v>
      </c>
      <c r="D57" s="35" t="s">
        <v>12</v>
      </c>
      <c r="E57" s="23">
        <v>1</v>
      </c>
      <c r="F57" s="24">
        <v>26545</v>
      </c>
      <c r="G57" s="27">
        <f t="shared" si="0"/>
        <v>26545</v>
      </c>
      <c r="H57" s="28" t="s">
        <v>9</v>
      </c>
      <c r="I57" s="12" t="s">
        <v>7</v>
      </c>
      <c r="J57" s="14">
        <v>0</v>
      </c>
      <c r="K57" s="12" t="s">
        <v>8</v>
      </c>
    </row>
    <row r="58" spans="1:11" s="2" customFormat="1" ht="78.75" x14ac:dyDescent="0.25">
      <c r="A58" s="13">
        <v>55</v>
      </c>
      <c r="B58" s="19" t="s">
        <v>146</v>
      </c>
      <c r="C58" s="20" t="s">
        <v>68</v>
      </c>
      <c r="D58" s="35" t="s">
        <v>12</v>
      </c>
      <c r="E58" s="23">
        <v>1</v>
      </c>
      <c r="F58" s="24">
        <v>29545</v>
      </c>
      <c r="G58" s="27">
        <f t="shared" si="0"/>
        <v>29545</v>
      </c>
      <c r="H58" s="28" t="s">
        <v>9</v>
      </c>
      <c r="I58" s="12" t="s">
        <v>7</v>
      </c>
      <c r="J58" s="14">
        <v>0</v>
      </c>
      <c r="K58" s="12" t="s">
        <v>8</v>
      </c>
    </row>
    <row r="59" spans="1:11" s="2" customFormat="1" ht="78.75" x14ac:dyDescent="0.25">
      <c r="A59" s="13">
        <v>56</v>
      </c>
      <c r="B59" s="19" t="s">
        <v>147</v>
      </c>
      <c r="C59" s="20" t="s">
        <v>69</v>
      </c>
      <c r="D59" s="35" t="s">
        <v>12</v>
      </c>
      <c r="E59" s="23">
        <v>1</v>
      </c>
      <c r="F59" s="24">
        <v>29545</v>
      </c>
      <c r="G59" s="27">
        <f t="shared" si="0"/>
        <v>29545</v>
      </c>
      <c r="H59" s="28" t="s">
        <v>9</v>
      </c>
      <c r="I59" s="12" t="s">
        <v>7</v>
      </c>
      <c r="J59" s="14">
        <v>0</v>
      </c>
      <c r="K59" s="12" t="s">
        <v>8</v>
      </c>
    </row>
    <row r="60" spans="1:11" s="2" customFormat="1" ht="78.75" x14ac:dyDescent="0.25">
      <c r="A60" s="13">
        <v>57</v>
      </c>
      <c r="B60" s="19" t="s">
        <v>148</v>
      </c>
      <c r="C60" s="20" t="s">
        <v>70</v>
      </c>
      <c r="D60" s="35" t="s">
        <v>12</v>
      </c>
      <c r="E60" s="23">
        <v>1</v>
      </c>
      <c r="F60" s="24">
        <v>29545</v>
      </c>
      <c r="G60" s="27">
        <f t="shared" si="0"/>
        <v>29545</v>
      </c>
      <c r="H60" s="28" t="s">
        <v>9</v>
      </c>
      <c r="I60" s="12" t="s">
        <v>7</v>
      </c>
      <c r="J60" s="14">
        <v>0</v>
      </c>
      <c r="K60" s="12" t="s">
        <v>8</v>
      </c>
    </row>
    <row r="61" spans="1:11" s="2" customFormat="1" ht="78.75" x14ac:dyDescent="0.25">
      <c r="A61" s="13">
        <v>58</v>
      </c>
      <c r="B61" s="19" t="s">
        <v>149</v>
      </c>
      <c r="C61" s="20" t="s">
        <v>71</v>
      </c>
      <c r="D61" s="35" t="s">
        <v>12</v>
      </c>
      <c r="E61" s="23">
        <v>1</v>
      </c>
      <c r="F61" s="24">
        <v>29545</v>
      </c>
      <c r="G61" s="27">
        <f t="shared" si="0"/>
        <v>29545</v>
      </c>
      <c r="H61" s="28" t="s">
        <v>9</v>
      </c>
      <c r="I61" s="12" t="s">
        <v>7</v>
      </c>
      <c r="J61" s="14">
        <v>0</v>
      </c>
      <c r="K61" s="12" t="s">
        <v>8</v>
      </c>
    </row>
    <row r="62" spans="1:11" s="2" customFormat="1" ht="78.75" x14ac:dyDescent="0.25">
      <c r="A62" s="13">
        <v>59</v>
      </c>
      <c r="B62" s="19" t="s">
        <v>150</v>
      </c>
      <c r="C62" s="20" t="s">
        <v>72</v>
      </c>
      <c r="D62" s="35" t="s">
        <v>12</v>
      </c>
      <c r="E62" s="23">
        <v>1</v>
      </c>
      <c r="F62" s="24">
        <v>29545</v>
      </c>
      <c r="G62" s="27">
        <f t="shared" si="0"/>
        <v>29545</v>
      </c>
      <c r="H62" s="28" t="s">
        <v>9</v>
      </c>
      <c r="I62" s="12" t="s">
        <v>7</v>
      </c>
      <c r="J62" s="14">
        <v>0</v>
      </c>
      <c r="K62" s="12" t="s">
        <v>8</v>
      </c>
    </row>
    <row r="63" spans="1:11" s="2" customFormat="1" ht="78.75" x14ac:dyDescent="0.25">
      <c r="A63" s="13">
        <v>60</v>
      </c>
      <c r="B63" s="19" t="s">
        <v>151</v>
      </c>
      <c r="C63" s="20" t="s">
        <v>73</v>
      </c>
      <c r="D63" s="35" t="s">
        <v>12</v>
      </c>
      <c r="E63" s="23">
        <v>1</v>
      </c>
      <c r="F63" s="24">
        <v>32545</v>
      </c>
      <c r="G63" s="27">
        <f t="shared" si="0"/>
        <v>32545</v>
      </c>
      <c r="H63" s="28" t="s">
        <v>9</v>
      </c>
      <c r="I63" s="12" t="s">
        <v>7</v>
      </c>
      <c r="J63" s="14">
        <v>0</v>
      </c>
      <c r="K63" s="12" t="s">
        <v>8</v>
      </c>
    </row>
    <row r="64" spans="1:11" s="2" customFormat="1" ht="78.75" x14ac:dyDescent="0.25">
      <c r="A64" s="13">
        <v>61</v>
      </c>
      <c r="B64" s="19" t="s">
        <v>152</v>
      </c>
      <c r="C64" s="20" t="s">
        <v>74</v>
      </c>
      <c r="D64" s="35" t="s">
        <v>12</v>
      </c>
      <c r="E64" s="23">
        <v>1</v>
      </c>
      <c r="F64" s="24">
        <v>32545</v>
      </c>
      <c r="G64" s="27">
        <f t="shared" si="0"/>
        <v>32545</v>
      </c>
      <c r="H64" s="28" t="s">
        <v>9</v>
      </c>
      <c r="I64" s="12" t="s">
        <v>7</v>
      </c>
      <c r="J64" s="14">
        <v>0</v>
      </c>
      <c r="K64" s="12" t="s">
        <v>8</v>
      </c>
    </row>
    <row r="65" spans="1:11" s="2" customFormat="1" ht="78.75" x14ac:dyDescent="0.25">
      <c r="A65" s="13">
        <v>62</v>
      </c>
      <c r="B65" s="19" t="s">
        <v>153</v>
      </c>
      <c r="C65" s="20" t="s">
        <v>75</v>
      </c>
      <c r="D65" s="35" t="s">
        <v>12</v>
      </c>
      <c r="E65" s="23">
        <v>1</v>
      </c>
      <c r="F65" s="24">
        <v>36545</v>
      </c>
      <c r="G65" s="27">
        <f t="shared" si="0"/>
        <v>36545</v>
      </c>
      <c r="H65" s="28" t="s">
        <v>9</v>
      </c>
      <c r="I65" s="12" t="s">
        <v>7</v>
      </c>
      <c r="J65" s="14">
        <v>0</v>
      </c>
      <c r="K65" s="12" t="s">
        <v>8</v>
      </c>
    </row>
    <row r="66" spans="1:11" s="2" customFormat="1" ht="78.75" x14ac:dyDescent="0.25">
      <c r="A66" s="13">
        <v>63</v>
      </c>
      <c r="B66" s="19" t="s">
        <v>154</v>
      </c>
      <c r="C66" s="20" t="s">
        <v>76</v>
      </c>
      <c r="D66" s="35" t="s">
        <v>12</v>
      </c>
      <c r="E66" s="23">
        <v>1</v>
      </c>
      <c r="F66" s="24">
        <v>36545</v>
      </c>
      <c r="G66" s="27">
        <f t="shared" si="0"/>
        <v>36545</v>
      </c>
      <c r="H66" s="28" t="s">
        <v>9</v>
      </c>
      <c r="I66" s="12" t="s">
        <v>7</v>
      </c>
      <c r="J66" s="14">
        <v>0</v>
      </c>
      <c r="K66" s="12" t="s">
        <v>8</v>
      </c>
    </row>
    <row r="67" spans="1:11" s="2" customFormat="1" ht="78.75" x14ac:dyDescent="0.25">
      <c r="A67" s="13">
        <v>64</v>
      </c>
      <c r="B67" s="19" t="s">
        <v>155</v>
      </c>
      <c r="C67" s="20" t="s">
        <v>77</v>
      </c>
      <c r="D67" s="35" t="s">
        <v>12</v>
      </c>
      <c r="E67" s="23">
        <v>1</v>
      </c>
      <c r="F67" s="24">
        <v>36545</v>
      </c>
      <c r="G67" s="27">
        <f t="shared" si="0"/>
        <v>36545</v>
      </c>
      <c r="H67" s="28" t="s">
        <v>9</v>
      </c>
      <c r="I67" s="12" t="s">
        <v>7</v>
      </c>
      <c r="J67" s="14">
        <v>0</v>
      </c>
      <c r="K67" s="12" t="s">
        <v>8</v>
      </c>
    </row>
    <row r="68" spans="1:11" s="2" customFormat="1" ht="94.5" x14ac:dyDescent="0.25">
      <c r="A68" s="13">
        <v>65</v>
      </c>
      <c r="B68" s="19" t="s">
        <v>156</v>
      </c>
      <c r="C68" s="20" t="s">
        <v>78</v>
      </c>
      <c r="D68" s="35" t="s">
        <v>12</v>
      </c>
      <c r="E68" s="23">
        <v>1</v>
      </c>
      <c r="F68" s="24">
        <v>232867</v>
      </c>
      <c r="G68" s="27">
        <f t="shared" si="0"/>
        <v>232867</v>
      </c>
      <c r="H68" s="28" t="s">
        <v>9</v>
      </c>
      <c r="I68" s="12" t="s">
        <v>7</v>
      </c>
      <c r="J68" s="14">
        <v>0</v>
      </c>
      <c r="K68" s="12" t="s">
        <v>8</v>
      </c>
    </row>
    <row r="69" spans="1:11" s="2" customFormat="1" ht="126" x14ac:dyDescent="0.25">
      <c r="A69" s="13">
        <v>66</v>
      </c>
      <c r="B69" s="19" t="s">
        <v>157</v>
      </c>
      <c r="C69" s="20" t="s">
        <v>79</v>
      </c>
      <c r="D69" s="35" t="s">
        <v>12</v>
      </c>
      <c r="E69" s="23">
        <v>2</v>
      </c>
      <c r="F69" s="24">
        <v>284768</v>
      </c>
      <c r="G69" s="27">
        <f t="shared" ref="G69:G81" si="1">F69*E69</f>
        <v>569536</v>
      </c>
      <c r="H69" s="28" t="s">
        <v>9</v>
      </c>
      <c r="I69" s="12" t="s">
        <v>7</v>
      </c>
      <c r="J69" s="14">
        <v>0</v>
      </c>
      <c r="K69" s="12" t="s">
        <v>8</v>
      </c>
    </row>
    <row r="70" spans="1:11" s="2" customFormat="1" ht="126" x14ac:dyDescent="0.25">
      <c r="A70" s="13">
        <v>67</v>
      </c>
      <c r="B70" s="19" t="s">
        <v>158</v>
      </c>
      <c r="C70" s="20" t="s">
        <v>80</v>
      </c>
      <c r="D70" s="35" t="s">
        <v>13</v>
      </c>
      <c r="E70" s="23">
        <v>2</v>
      </c>
      <c r="F70" s="24">
        <v>66750</v>
      </c>
      <c r="G70" s="27">
        <f t="shared" si="1"/>
        <v>133500</v>
      </c>
      <c r="H70" s="28" t="s">
        <v>9</v>
      </c>
      <c r="I70" s="12" t="s">
        <v>7</v>
      </c>
      <c r="J70" s="14">
        <v>0</v>
      </c>
      <c r="K70" s="12" t="s">
        <v>8</v>
      </c>
    </row>
    <row r="71" spans="1:11" s="2" customFormat="1" ht="94.5" x14ac:dyDescent="0.25">
      <c r="A71" s="13">
        <v>68</v>
      </c>
      <c r="B71" s="19" t="s">
        <v>159</v>
      </c>
      <c r="C71" s="20" t="s">
        <v>81</v>
      </c>
      <c r="D71" s="35" t="s">
        <v>13</v>
      </c>
      <c r="E71" s="23">
        <v>2</v>
      </c>
      <c r="F71" s="24">
        <v>66750</v>
      </c>
      <c r="G71" s="27">
        <f t="shared" si="1"/>
        <v>133500</v>
      </c>
      <c r="H71" s="28" t="s">
        <v>9</v>
      </c>
      <c r="I71" s="12" t="s">
        <v>7</v>
      </c>
      <c r="J71" s="14">
        <v>0</v>
      </c>
      <c r="K71" s="12" t="s">
        <v>8</v>
      </c>
    </row>
    <row r="72" spans="1:11" s="2" customFormat="1" ht="126" x14ac:dyDescent="0.25">
      <c r="A72" s="13">
        <v>69</v>
      </c>
      <c r="B72" s="19" t="s">
        <v>160</v>
      </c>
      <c r="C72" s="20" t="s">
        <v>82</v>
      </c>
      <c r="D72" s="35" t="s">
        <v>13</v>
      </c>
      <c r="E72" s="23">
        <v>2</v>
      </c>
      <c r="F72" s="24">
        <v>66750</v>
      </c>
      <c r="G72" s="27">
        <f t="shared" si="1"/>
        <v>133500</v>
      </c>
      <c r="H72" s="28" t="s">
        <v>9</v>
      </c>
      <c r="I72" s="12" t="s">
        <v>7</v>
      </c>
      <c r="J72" s="14">
        <v>0</v>
      </c>
      <c r="K72" s="12" t="s">
        <v>8</v>
      </c>
    </row>
    <row r="73" spans="1:11" s="2" customFormat="1" ht="126" x14ac:dyDescent="0.25">
      <c r="A73" s="13">
        <v>70</v>
      </c>
      <c r="B73" s="19" t="s">
        <v>161</v>
      </c>
      <c r="C73" s="20" t="s">
        <v>83</v>
      </c>
      <c r="D73" s="35" t="s">
        <v>13</v>
      </c>
      <c r="E73" s="23">
        <v>2</v>
      </c>
      <c r="F73" s="24">
        <v>66750</v>
      </c>
      <c r="G73" s="27">
        <f t="shared" si="1"/>
        <v>133500</v>
      </c>
      <c r="H73" s="28" t="s">
        <v>9</v>
      </c>
      <c r="I73" s="12" t="s">
        <v>7</v>
      </c>
      <c r="J73" s="14">
        <v>0</v>
      </c>
      <c r="K73" s="12" t="s">
        <v>8</v>
      </c>
    </row>
    <row r="74" spans="1:11" s="2" customFormat="1" ht="126" x14ac:dyDescent="0.25">
      <c r="A74" s="13">
        <v>71</v>
      </c>
      <c r="B74" s="19" t="s">
        <v>162</v>
      </c>
      <c r="C74" s="20" t="s">
        <v>84</v>
      </c>
      <c r="D74" s="35" t="s">
        <v>13</v>
      </c>
      <c r="E74" s="23">
        <v>2</v>
      </c>
      <c r="F74" s="24">
        <v>66750</v>
      </c>
      <c r="G74" s="27">
        <f t="shared" si="1"/>
        <v>133500</v>
      </c>
      <c r="H74" s="28" t="s">
        <v>9</v>
      </c>
      <c r="I74" s="12" t="s">
        <v>7</v>
      </c>
      <c r="J74" s="14">
        <v>0</v>
      </c>
      <c r="K74" s="12" t="s">
        <v>8</v>
      </c>
    </row>
    <row r="75" spans="1:11" s="2" customFormat="1" ht="86.25" customHeight="1" x14ac:dyDescent="0.25">
      <c r="A75" s="13">
        <v>72</v>
      </c>
      <c r="B75" s="19" t="s">
        <v>163</v>
      </c>
      <c r="C75" s="20" t="s">
        <v>85</v>
      </c>
      <c r="D75" s="35" t="s">
        <v>12</v>
      </c>
      <c r="E75" s="23">
        <v>4</v>
      </c>
      <c r="F75" s="24">
        <v>69687</v>
      </c>
      <c r="G75" s="27">
        <f t="shared" si="1"/>
        <v>278748</v>
      </c>
      <c r="H75" s="28" t="s">
        <v>9</v>
      </c>
      <c r="I75" s="12" t="s">
        <v>7</v>
      </c>
      <c r="J75" s="14">
        <v>0</v>
      </c>
      <c r="K75" s="12" t="s">
        <v>8</v>
      </c>
    </row>
    <row r="76" spans="1:11" s="2" customFormat="1" ht="236.25" x14ac:dyDescent="0.25">
      <c r="A76" s="13">
        <v>73</v>
      </c>
      <c r="B76" s="19" t="s">
        <v>164</v>
      </c>
      <c r="C76" s="20" t="s">
        <v>86</v>
      </c>
      <c r="D76" s="35" t="s">
        <v>12</v>
      </c>
      <c r="E76" s="23">
        <v>2</v>
      </c>
      <c r="F76" s="24">
        <v>311654</v>
      </c>
      <c r="G76" s="27">
        <f t="shared" si="1"/>
        <v>623308</v>
      </c>
      <c r="H76" s="28" t="s">
        <v>9</v>
      </c>
      <c r="I76" s="12" t="s">
        <v>7</v>
      </c>
      <c r="J76" s="14">
        <v>0</v>
      </c>
      <c r="K76" s="12" t="s">
        <v>8</v>
      </c>
    </row>
    <row r="77" spans="1:11" s="2" customFormat="1" ht="173.25" x14ac:dyDescent="0.25">
      <c r="A77" s="13">
        <v>74</v>
      </c>
      <c r="B77" s="19" t="s">
        <v>165</v>
      </c>
      <c r="C77" s="20" t="s">
        <v>87</v>
      </c>
      <c r="D77" s="35" t="s">
        <v>12</v>
      </c>
      <c r="E77" s="23">
        <v>2</v>
      </c>
      <c r="F77" s="24">
        <v>98800</v>
      </c>
      <c r="G77" s="27">
        <f t="shared" si="1"/>
        <v>197600</v>
      </c>
      <c r="H77" s="28" t="s">
        <v>9</v>
      </c>
      <c r="I77" s="12" t="s">
        <v>7</v>
      </c>
      <c r="J77" s="14">
        <v>0</v>
      </c>
      <c r="K77" s="12" t="s">
        <v>8</v>
      </c>
    </row>
    <row r="78" spans="1:11" s="2" customFormat="1" ht="157.5" x14ac:dyDescent="0.25">
      <c r="A78" s="13">
        <v>75</v>
      </c>
      <c r="B78" s="19" t="s">
        <v>166</v>
      </c>
      <c r="C78" s="20" t="s">
        <v>88</v>
      </c>
      <c r="D78" s="35" t="s">
        <v>12</v>
      </c>
      <c r="E78" s="23">
        <v>2</v>
      </c>
      <c r="F78" s="24">
        <v>264867</v>
      </c>
      <c r="G78" s="27">
        <f t="shared" si="1"/>
        <v>529734</v>
      </c>
      <c r="H78" s="28" t="s">
        <v>9</v>
      </c>
      <c r="I78" s="12" t="s">
        <v>7</v>
      </c>
      <c r="J78" s="14">
        <v>0</v>
      </c>
      <c r="K78" s="12" t="s">
        <v>8</v>
      </c>
    </row>
    <row r="79" spans="1:11" s="2" customFormat="1" ht="141.75" x14ac:dyDescent="0.25">
      <c r="A79" s="13">
        <v>76</v>
      </c>
      <c r="B79" s="19" t="s">
        <v>167</v>
      </c>
      <c r="C79" s="20" t="s">
        <v>89</v>
      </c>
      <c r="D79" s="35" t="s">
        <v>12</v>
      </c>
      <c r="E79" s="23">
        <v>2</v>
      </c>
      <c r="F79" s="24">
        <v>69935</v>
      </c>
      <c r="G79" s="27">
        <f t="shared" si="1"/>
        <v>139870</v>
      </c>
      <c r="H79" s="28" t="s">
        <v>9</v>
      </c>
      <c r="I79" s="12" t="s">
        <v>7</v>
      </c>
      <c r="J79" s="14">
        <v>0</v>
      </c>
      <c r="K79" s="12" t="s">
        <v>8</v>
      </c>
    </row>
    <row r="80" spans="1:11" s="2" customFormat="1" ht="157.5" x14ac:dyDescent="0.25">
      <c r="A80" s="13">
        <v>77</v>
      </c>
      <c r="B80" s="19" t="s">
        <v>168</v>
      </c>
      <c r="C80" s="20" t="s">
        <v>90</v>
      </c>
      <c r="D80" s="35" t="s">
        <v>12</v>
      </c>
      <c r="E80" s="23">
        <v>2</v>
      </c>
      <c r="F80" s="24">
        <v>64056</v>
      </c>
      <c r="G80" s="27">
        <f t="shared" si="1"/>
        <v>128112</v>
      </c>
      <c r="H80" s="28" t="s">
        <v>9</v>
      </c>
      <c r="I80" s="12" t="s">
        <v>7</v>
      </c>
      <c r="J80" s="14">
        <v>0</v>
      </c>
      <c r="K80" s="12" t="s">
        <v>8</v>
      </c>
    </row>
    <row r="81" spans="1:11" s="2" customFormat="1" ht="141.75" x14ac:dyDescent="0.25">
      <c r="A81" s="13">
        <v>78</v>
      </c>
      <c r="B81" s="19" t="s">
        <v>169</v>
      </c>
      <c r="C81" s="22" t="s">
        <v>91</v>
      </c>
      <c r="D81" s="35" t="s">
        <v>12</v>
      </c>
      <c r="E81" s="23">
        <v>8</v>
      </c>
      <c r="F81" s="24">
        <v>43696</v>
      </c>
      <c r="G81" s="27">
        <f t="shared" si="1"/>
        <v>349568</v>
      </c>
      <c r="H81" s="28" t="s">
        <v>9</v>
      </c>
      <c r="I81" s="12" t="s">
        <v>7</v>
      </c>
      <c r="J81" s="14">
        <v>0</v>
      </c>
      <c r="K81" s="12" t="s">
        <v>8</v>
      </c>
    </row>
    <row r="82" spans="1:11" s="2" customFormat="1" x14ac:dyDescent="0.25">
      <c r="A82" s="4"/>
      <c r="B82" s="11"/>
      <c r="C82" s="5"/>
      <c r="D82" s="6"/>
      <c r="E82" s="4"/>
      <c r="F82" s="7"/>
      <c r="G82" s="7"/>
      <c r="H82" s="7"/>
      <c r="I82" s="7"/>
      <c r="J82" s="10"/>
      <c r="K82" s="3"/>
    </row>
    <row r="83" spans="1:11" s="2" customFormat="1" ht="269.25" customHeight="1" x14ac:dyDescent="0.25">
      <c r="A83" s="4"/>
      <c r="B83" s="38" t="s">
        <v>170</v>
      </c>
      <c r="C83" s="38"/>
      <c r="D83" s="38"/>
      <c r="E83" s="38"/>
      <c r="F83" s="38"/>
      <c r="G83" s="38"/>
      <c r="H83" s="38"/>
      <c r="I83" s="38"/>
      <c r="J83" s="38"/>
      <c r="K83" s="38"/>
    </row>
    <row r="85" spans="1:11" x14ac:dyDescent="0.2">
      <c r="B85" s="8" t="s">
        <v>6</v>
      </c>
    </row>
  </sheetData>
  <mergeCells count="3">
    <mergeCell ref="A2:I2"/>
    <mergeCell ref="B83:K83"/>
    <mergeCell ref="G1:K1"/>
  </mergeCells>
  <phoneticPr fontId="4" type="noConversion"/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2023-04-10T05:31:01Z</cp:lastPrinted>
  <dcterms:created xsi:type="dcterms:W3CDTF">2019-09-03T05:19:58Z</dcterms:created>
  <dcterms:modified xsi:type="dcterms:W3CDTF">2023-04-10T05:31:06Z</dcterms:modified>
</cp:coreProperties>
</file>